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24.xml" ContentType="application/vnd.openxmlformats-officedocument.spreadsheetml.pivotCacheDefinition+xml"/>
  <Override PartName="/xl/pivotTables/pivotTable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mc:AlternateContent xmlns:mc="http://schemas.openxmlformats.org/markup-compatibility/2006">
    <mc:Choice Requires="x15">
      <x15ac:absPath xmlns:x15ac="http://schemas.microsoft.com/office/spreadsheetml/2010/11/ac" url="C:\Users\sergio\Dropbox\sqlbi\dax patterns\02 - Month-related calculations\Demo\"/>
    </mc:Choice>
  </mc:AlternateContent>
  <xr:revisionPtr revIDLastSave="0" documentId="13_ncr:1_{85CB886E-A32E-48F3-BD09-C1BDABE47605}" xr6:coauthVersionLast="45" xr6:coauthVersionMax="45" xr10:uidLastSave="{00000000-0000-0000-0000-000000000000}"/>
  <bookViews>
    <workbookView xWindow="1512" yWindow="384" windowWidth="17448" windowHeight="11628" firstSheet="12" activeTab="16" xr2:uid="{00000000-000D-0000-FFFF-FFFF00000000}"/>
  </bookViews>
  <sheets>
    <sheet name="F01" sheetId="3" r:id="rId1"/>
    <sheet name="F02" sheetId="4" r:id="rId2"/>
    <sheet name="F03" sheetId="5" r:id="rId3"/>
    <sheet name="F04" sheetId="6" r:id="rId4"/>
    <sheet name="F05" sheetId="7" r:id="rId5"/>
    <sheet name="F06" sheetId="8" r:id="rId6"/>
    <sheet name="F07" sheetId="9" r:id="rId7"/>
    <sheet name="F07-fiscal" sheetId="10" r:id="rId8"/>
    <sheet name="F08" sheetId="11" r:id="rId9"/>
    <sheet name="F08-fiscal" sheetId="12" r:id="rId10"/>
    <sheet name="F09" sheetId="13" r:id="rId11"/>
    <sheet name="F09-fiscal" sheetId="14" r:id="rId12"/>
    <sheet name="F10" sheetId="15" r:id="rId13"/>
    <sheet name="F10-fiscal" sheetId="16" r:id="rId14"/>
    <sheet name="F11" sheetId="17" r:id="rId15"/>
    <sheet name="F11-fiscal" sheetId="19" r:id="rId16"/>
    <sheet name="F012" sheetId="20" r:id="rId17"/>
    <sheet name="Date" sheetId="1" r:id="rId18"/>
  </sheets>
  <definedNames>
    <definedName name="_xlcn.WorksheetConnection_0201MonthrelatedcalculationsDate.xlsxDate1" hidden="1">Date[]</definedName>
    <definedName name="Promotion" localSheetId="17" hidden="1">Date!$B$2:$S$32</definedName>
    <definedName name="Slicer_Category">#N/A</definedName>
    <definedName name="Slicer_Year">#N/A</definedName>
  </definedNames>
  <calcPr calcId="191029"/>
  <pivotCaches>
    <pivotCache cacheId="96" r:id="rId19"/>
    <pivotCache cacheId="99" r:id="rId20"/>
    <pivotCache cacheId="102" r:id="rId21"/>
    <pivotCache cacheId="105" r:id="rId22"/>
    <pivotCache cacheId="108" r:id="rId23"/>
    <pivotCache cacheId="111" r:id="rId24"/>
    <pivotCache cacheId="114" r:id="rId25"/>
    <pivotCache cacheId="117" r:id="rId26"/>
    <pivotCache cacheId="120" r:id="rId27"/>
    <pivotCache cacheId="123" r:id="rId28"/>
    <pivotCache cacheId="126" r:id="rId29"/>
    <pivotCache cacheId="129" r:id="rId30"/>
    <pivotCache cacheId="132" r:id="rId31"/>
    <pivotCache cacheId="135" r:id="rId32"/>
    <pivotCache cacheId="138" r:id="rId33"/>
    <pivotCache cacheId="141" r:id="rId34"/>
    <pivotCache cacheId="144" r:id="rId35"/>
    <pivotCache cacheId="147" r:id="rId36"/>
    <pivotCache cacheId="150" r:id="rId37"/>
    <pivotCache cacheId="153" r:id="rId38"/>
    <pivotCache cacheId="156" r:id="rId39"/>
    <pivotCache cacheId="159" r:id="rId40"/>
  </pivotCaches>
  <extLst>
    <ext xmlns:x14="http://schemas.microsoft.com/office/spreadsheetml/2009/9/main" uri="{876F7934-8845-4945-9796-88D515C7AA90}">
      <x14:pivotCaches>
        <pivotCache cacheId="162" r:id="rId41"/>
      </x14:pivotCaches>
    </ext>
    <ext xmlns:x14="http://schemas.microsoft.com/office/spreadsheetml/2009/9/main" uri="{BBE1A952-AA13-448e-AADC-164F8A28A991}">
      <x14:slicerCaches>
        <x14:slicerCache r:id="rId42"/>
        <x14:slicerCache r:id="rId43"/>
      </x14:slicerCaches>
    </ext>
    <ext xmlns:x14="http://schemas.microsoft.com/office/spreadsheetml/2009/9/main" uri="{79F54976-1DA5-4618-B147-4CDE4B953A38}">
      <x14:workbookPr/>
    </ext>
    <ext xmlns:x15="http://schemas.microsoft.com/office/spreadsheetml/2010/11/main" uri="{841E416B-1EF1-43b6-AB56-02D37102CBD5}">
      <x15:pivotCaches>
        <pivotCache cacheId="163" r:id="rId44"/>
      </x15:pivotCaches>
    </ext>
    <ext xmlns:x15="http://schemas.microsoft.com/office/spreadsheetml/2010/11/main" uri="{983426D0-5260-488c-9760-48F4B6AC55F4}">
      <x15:pivotTableReferences>
        <x15:pivotTableReference r:id="rId45"/>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4cbecab6-49f0-4231-aaa2-e52fc2dda7cc" name="Product" connection="Query - Product"/>
          <x15:modelTable id="Customer_4cdb4aa2-6ddf-4465-a2ba-e4665190c4c1" name="Customer" connection="Query - Customer"/>
          <x15:modelTable id="Promotion_ea72f405-eb7d-48c3-ab70-ed9219c1917b" name="Promotion" connection="Query - Promotion"/>
          <x15:modelTable id="Sales_59732a80-dc2f-4b75-a19f-385713a0bf00" name="Sales" connection="Query - Sales"/>
          <x15:modelTable id="Store_cb46ee41-dd99-4879-8066-9a33424d5156" name="Store" connection="Query - Store"/>
          <x15:modelTable id="Date" name="Date" connection="WorksheetConnection_02 01 - Month-related calculations - Date.xlsx!Date"/>
        </x15:modelTables>
        <x15:modelRelationships>
          <x15:modelRelationship fromTable="Sales" fromColumn="CustomerKey" toTable="Customer" toColumn="CustomerKey"/>
          <x15:modelRelationship fromTable="Sales" fromColumn="ProductKey" toTable="Product" toColumn="ProductKey"/>
          <x15:modelRelationship fromTable="Sales" fromColumn="PromotionKey" toTable="Promotion" toColumn="PromotionKey"/>
          <x15:modelRelationship fromTable="Sales" fromColumn="StoreKey" toTable="Store" toColumn="StoreKey"/>
          <x15:modelRelationship fromTable="Sales" fromColumn="Year Month Key" toTable="Date" toColumn="Year Month 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9D14EB9-923C-4DDF-A4A5-CC660C6CD0F0}" keepAlive="1" name="ModelConnection_Promotion" description="Data Model" type="5" refreshedVersion="6" minRefreshableVersion="5" saveData="1">
    <dbPr connection="Data Model Connection" command="EVALUATE_x000d__x000a_VAR FirstFiscalMonth = 3   -- First month of the fiscal year_x000d__x000a_VAR MonthsInYear = 12      -- Must be 12 for GranularityByDate_x000d__x000a_                           -- can be different for GranularityByMonth_x000d__x000a_VAR CalendarFirstDate = MIN ( Sales[Order Date]  )_x000d__x000a_VAR CalendarLastDate = MAX ( Sales[Order Date]  )_x000d__x000a__x000d__x000a_VAR CalendarFirstYear = YEAR ( CalendarFirstDate )_x000d__x000a_VAR CalendarFirstMonth = MONTH ( CalendarFirstDate )_x000d__x000a_VAR CalendarLastYear = YEAR ( CalendarLastDate )_x000d__x000a_VAR CalendarLastMonth = MONTH ( CalendarLastDate )_x000d__x000a__x000d__x000a_-------------------------_x000d__x000a_-- Internal calculations_x000d__x000a_-------------------------_x000d__x000a_VAR GranularityByDate =_x000d__x000a_    ADDCOLUMNS (_x000d__x000a_        CALENDAR (_x000d__x000a_            DATE ( CalendarFirstYear, CalendarFirstMonth, 1 ),_x000d__x000a_            EOMONTH (_x000d__x000a_                DATE ( CalendarLastYear, CalendarLastMonth, 1 ),_x000d__x000a_                0_x000d__x000a_            )_x000d__x000a_        ),_x000d__x000a_        &quot;Year Month Number&quot;, YEAR ( [Date] ) * MonthsInYear_x000d__x000a_            + MONTH ( [Date] ) - 1_x000d__x000a_    )_x000d__x000a_VAR GranularityByMonth =_x000d__x000a_    SELECTCOLUMNS (_x000d__x000a_        CALENDAR (_x000d__x000a_            CalendarFirstYear * MonthsInYear + CalendarFirstMonth - 1 _x000d__x000a_                - (MonthsInYear - 12) * (CalendarFirstMonth &lt; FirstFiscalMonth),_x000d__x000a_            CalendarLastYear * MonthsInYear + CalendarLastMonth - 1_x000d__x000a_                - (MonthsInYear - 12) * (CalendarLastMonth &lt; FirstFiscalMonth)_x000d__x000a_        ),_x000d__x000a_        &quot;Year Month Number&quot;, INT([Date])_x000d__x000a_    )_x000d__x000a_RETURN GENERATE (_x000d__x000a_    GranularityByMonth,_x000d__x000a_    VAR YearMonthNumber = [Year Month Number]_x000d__x000a_    VAR FiscalMonthNumber = _x000d__x000a_        MOD (_x000d__x000a_            YearMonthNumber + 1_x000d__x000a_                * (FirstFiscalMonth &gt; 1)_x000d__x000a_                * (MonthsInYear + 1 - FirstFiscalMonth),_x000d__x000a_            MonthsInYear_x000d__x000a_        ) + 1_x000d__x000a_    VAR FiscalYearNumber = _x000d__x000a_        QUOTIENT ( _x000d__x000a_            YearMonthNumber + 1 _x000d__x000a_                * (FirstFiscalMonth &gt; 1) _x000d__x000a_                * (MonthsInYear + 1 - FirstFiscalMonth),_x000d__x000a_            MonthsInYear_x000d__x000a_        ) _x000d__x000a_    VAR OffsetFiscalMonthNumber = MonthsInYear + 1 - (MonthsInYear - 12)_x000d__x000a_    VAR MonthNumber =_x000d__x000a_        IF ( _x000d__x000a_            FiscalMonthNumber &lt;= 12 &amp;&amp; FirstFiscalMonth &gt; 1,_x000d__x000a_            FiscalMonthNumber + FirstFiscalMonth_x000d__x000a_                - IF ( _x000d__x000a_                    FiscalMonthNumber &gt; (OffsetFiscalMonthNumber - FirstFiscalMonth), _x000d__x000a_                    OffsetFiscalMonthNumber, _x000d__x000a_                    1 _x000d__x000a_                ),_x000d__x000a_            FiscalMonthNumber_x000d__x000a_        )_x000d__x000a_    VAR YearNumber = FiscalYearNumber - 1 * (MonthNumber &gt; FiscalMonthNumber)_x000d__x000a_    VAR YearMonthKey = YearNumber * 100 + MonthNumber_x000d__x000a_    VAR MonthDate = DATE ( YearNumber, MonthNumber, 1 )_x000d__x000a_    VAR FiscalQuarterNumber = MIN ( ROUNDUP ( FiscalMonthNumber / 3, 0 ), 4 )_x000d__x000a_    VAR FiscalYearQuarterNumber = FiscalYearNumber * 4 + FiscalQuarterNumber - 1_x000d__x000a_    VAR FiscalMonthInQuarterNumber = _x000d__x000a_        MOD ( FiscalMonthNumber - 1, 3 ) + 1 + 3 * (MonthNumber &gt; 12)_x000d__x000a_    VAR MonthInQuarterNumber = MOD ( MonthNumber - 1, 3 ) + 1 + 3 * (MonthNumber &gt; 12)_x000d__x000a_    VAR QuarterNumber = MIN ( ROUNDUP ( MonthNumber / 3, 0 ), 4 )_x000d__x000a_    VAR YearQuarterNumber = YearNumber * 4 + QuarterNumber - 1_x000d__x000a_    RETURN ROW (_x000d__x000a_        &quot;Year Month Key&quot;, YearMonthKey,_x000d__x000a_        &quot;Year&quot;, YearNumber,_x000d__x000a_        &quot;Year Quarter&quot;, FORMAT ( QuarterNumber, &quot;\Q0&quot; ) _x000d__x000a_            &amp; &quot;-&quot; &amp; FORMAT ( YearNumber, &quot;0000&quot; ),_x000d__x000a_        &quot;Year Quarter Number&quot;, YearQuarterNumber,_x000d__x000a_        &quot;Quarter&quot;, FORMAT ( QuarterNumber, &quot;\Q0&quot; ),_x000d__x000a__x0009_    &quot;Year Month&quot;, IF (_x000d__x000a__x0009_        MonthNumber &gt; 12,_x000d__x000a__x0009_        FORMAT ( MonthNumber, &quot;\M00&quot; ) &amp; FORMAT ( YearNumber, &quot; 0000&quot; ),_x000d__x000a__x0009_        FORMAT ( MonthDate, &quot;mmm yyyy&quot; )_x000d__x000a__x0009_    ),_x000d__x000a__x0009_    &quot;Month&quot;, IF (_x000d__x000a__x0009_        MonthNumber &gt; 12,_x000d__x000a__x0009_        FORMAT ( MonthNumber, &quot;\M00&quot; ),_x000d__x000a__x0009_        FORMAT ( MonthDate, &quot;mmm&quot; )_x000d__x000a__x0009_    ),_x000d__x000a_        &quot;Month Number&quot;, MonthNumber,_x000d__x000a_        &quot;Month In Quarter Number&quot;, MonthInQuarterNumber,_x000d__x000a_        &quot;Fiscal Year&quot;, FORMAT ( FiscalYearNumber, &quot;\F\Y 0000&quot; ),_x000d__x000a_        &quot;Fiscal Year Number&quot;, FiscalYearNumber,_x000d__x000a_        &quot;Fiscal Year Quarter&quot;, FORMAT ( FiscalQuarterNumber, &quot;\F\Q0&quot; ) &amp; &quot;-&quot;_x000d__x000a__x0009_        &amp; FORMAT ( FiscalYearNumber, &quot;0000&quot; ),_x000d__x000a__x0009_    &quot;Fiscal Year Quarter Number&quot;, FiscalYearQuarterNumber,_x000d__x000a_        &quot;Fiscal Quarter&quot;, FORMAT ( FiscalQuarterNumber, &quot;\F\Q0&quot; ),_x000d__x000a_        &quot;Fiscal Month&quot;, IF (_x000d__x000a__x0009_        MonthNumber &gt; 12,_x000d__x000a__x0009_        FORMAT ( MonthNumber, &quot;\M00&quot; ),_x000d__x000a__x0009_        FORMAT ( MonthDate, &quot;mmm&quot; )_x000d__x000a__x0009_    ),_x000d__x000a__x0009_    &quot;Fiscal Month Number&quot;, FiscalMonthNumber,_x000d__x000a_        &quot;Fiscal Month In Quarter Number&quot;, FiscalMonthInQuarterNumber_x000d__x000a_    )_x000d__x000a_)" commandType="4"/>
    <extLst>
      <ext xmlns:x15="http://schemas.microsoft.com/office/spreadsheetml/2010/11/main" uri="{DE250136-89BD-433C-8126-D09CA5730AF9}">
        <x15:connection id="" model="1"/>
      </ext>
    </extLst>
  </connection>
  <connection id="2" xr16:uid="{7462213E-651C-44DB-B94B-2A66B53A79EB}" name="Query - Customer" description="Connection to the 'Customer' query in the workbook." type="100" refreshedVersion="6" minRefreshableVersion="5">
    <extLst>
      <ext xmlns:x15="http://schemas.microsoft.com/office/spreadsheetml/2010/11/main" uri="{DE250136-89BD-433C-8126-D09CA5730AF9}">
        <x15:connection id="28ad0e9d-bc00-4ee4-97a4-91cb17d04fbf"/>
      </ext>
    </extLst>
  </connection>
  <connection id="3" xr16:uid="{0AEE8CA9-49EA-4362-82AA-807CF4F9B723}" name="Query - Product" description="Connection to the 'Product' query in the workbook." type="100" refreshedVersion="6" minRefreshableVersion="5">
    <extLst>
      <ext xmlns:x15="http://schemas.microsoft.com/office/spreadsheetml/2010/11/main" uri="{DE250136-89BD-433C-8126-D09CA5730AF9}">
        <x15:connection id="e18a4864-547b-4a08-82e1-a48f076498f0"/>
      </ext>
    </extLst>
  </connection>
  <connection id="4" xr16:uid="{DD1E394A-DB9F-4573-97E6-545AD22D4880}"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99306E51-4C07-4BD0-80AB-CCF270948BD5}"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0323666-9AE0-4A5E-8885-1E011E023CED}" name="Query - Promotion" description="Connection to the 'Promotion' query in the workbook." type="100" refreshedVersion="6" minRefreshableVersion="5">
    <extLst>
      <ext xmlns:x15="http://schemas.microsoft.com/office/spreadsheetml/2010/11/main" uri="{DE250136-89BD-433C-8126-D09CA5730AF9}">
        <x15:connection id="458d97c5-63e1-4e83-9a8f-3a5b347e05a5"/>
      </ext>
    </extLst>
  </connection>
  <connection id="7" xr16:uid="{76438660-61B9-4AB3-B86A-313C82BB3A5E}" name="Query - Sales" description="Connection to the 'Sales' query in the workbook." type="100" refreshedVersion="6" minRefreshableVersion="5">
    <extLst>
      <ext xmlns:x15="http://schemas.microsoft.com/office/spreadsheetml/2010/11/main" uri="{DE250136-89BD-433C-8126-D09CA5730AF9}">
        <x15:connection id="ee744b52-1052-42c7-9db2-eaa69b93b7ce"/>
      </ext>
    </extLst>
  </connection>
  <connection id="8" xr16:uid="{B43569CA-8A08-4CCF-9CC5-E631D0781F3C}" name="Query - Store" description="Connection to the 'Store' query in the workbook." type="100" refreshedVersion="6" minRefreshableVersion="5">
    <extLst>
      <ext xmlns:x15="http://schemas.microsoft.com/office/spreadsheetml/2010/11/main" uri="{DE250136-89BD-433C-8126-D09CA5730AF9}">
        <x15:connection id="944eb08f-9cac-4fca-88e3-aabd21ecd354"/>
      </ext>
    </extLst>
  </connection>
  <connection id="9" xr16:uid="{66AA71C6-5360-41C6-A3F0-291E8D26029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F5501A13-0114-417F-B2AD-72785F57135B}" name="WorksheetConnection_02 01 - Month-related calculations - Date.xlsx!Date" type="102" refreshedVersion="6" minRefreshableVersion="5">
    <extLst>
      <ext xmlns:x15="http://schemas.microsoft.com/office/spreadsheetml/2010/11/main" uri="{DE250136-89BD-433C-8126-D09CA5730AF9}">
        <x15:connection id="Date">
          <x15:rangePr sourceName="_xlcn.WorksheetConnection_0201MonthrelatedcalculationsDate.xlsxDate1"/>
        </x15:connection>
      </ext>
    </extLst>
  </connection>
</connections>
</file>

<file path=xl/sharedStrings.xml><?xml version="1.0" encoding="utf-8"?>
<sst xmlns="http://schemas.openxmlformats.org/spreadsheetml/2006/main" count="719" uniqueCount="148">
  <si>
    <t>Year Month Number</t>
  </si>
  <si>
    <t>Year Month Key</t>
  </si>
  <si>
    <t>Year</t>
  </si>
  <si>
    <t>Year Quarter</t>
  </si>
  <si>
    <t>Year Quarter Number</t>
  </si>
  <si>
    <t>Quarter</t>
  </si>
  <si>
    <t>Year Month</t>
  </si>
  <si>
    <t>Month</t>
  </si>
  <si>
    <t>Month Number</t>
  </si>
  <si>
    <t>Month In Quarter Number</t>
  </si>
  <si>
    <t>Fiscal Year</t>
  </si>
  <si>
    <t>Fiscal Year Number</t>
  </si>
  <si>
    <t>Fiscal Year Quarter</t>
  </si>
  <si>
    <t>Fiscal Year Quarter Number</t>
  </si>
  <si>
    <t>Fiscal Quarter</t>
  </si>
  <si>
    <t>Fiscal Month</t>
  </si>
  <si>
    <t>Fiscal Month Number</t>
  </si>
  <si>
    <t>Fiscal Month In Quarter Number</t>
  </si>
  <si>
    <t>Q1-2007</t>
  </si>
  <si>
    <t>Q1</t>
  </si>
  <si>
    <t>Mar 2007</t>
  </si>
  <si>
    <t>Mar</t>
  </si>
  <si>
    <t>FY 2008</t>
  </si>
  <si>
    <t>FQ1-2008</t>
  </si>
  <si>
    <t>FQ1</t>
  </si>
  <si>
    <t>Q2-2007</t>
  </si>
  <si>
    <t>Q2</t>
  </si>
  <si>
    <t>Apr 2007</t>
  </si>
  <si>
    <t>Apr</t>
  </si>
  <si>
    <t>May 2007</t>
  </si>
  <si>
    <t>May</t>
  </si>
  <si>
    <t>Jun 2007</t>
  </si>
  <si>
    <t>Jun</t>
  </si>
  <si>
    <t>FQ2-2008</t>
  </si>
  <si>
    <t>FQ2</t>
  </si>
  <si>
    <t>Q3-2007</t>
  </si>
  <si>
    <t>Q3</t>
  </si>
  <si>
    <t>Jul 2007</t>
  </si>
  <si>
    <t>Jul</t>
  </si>
  <si>
    <t>Aug 2007</t>
  </si>
  <si>
    <t>Aug</t>
  </si>
  <si>
    <t>Sep 2007</t>
  </si>
  <si>
    <t>Sep</t>
  </si>
  <si>
    <t>FQ3-2008</t>
  </si>
  <si>
    <t>FQ3</t>
  </si>
  <si>
    <t>Q4-2007</t>
  </si>
  <si>
    <t>Q4</t>
  </si>
  <si>
    <t>Oct 2007</t>
  </si>
  <si>
    <t>Oct</t>
  </si>
  <si>
    <t>Nov 2007</t>
  </si>
  <si>
    <t>Nov</t>
  </si>
  <si>
    <t>Dec 2007</t>
  </si>
  <si>
    <t>Dec</t>
  </si>
  <si>
    <t>FQ4-2008</t>
  </si>
  <si>
    <t>FQ4</t>
  </si>
  <si>
    <t>Q1-2008</t>
  </si>
  <si>
    <t>Jan 2008</t>
  </si>
  <si>
    <t>Jan</t>
  </si>
  <si>
    <t>Feb 2008</t>
  </si>
  <si>
    <t>Feb</t>
  </si>
  <si>
    <t>Mar 2008</t>
  </si>
  <si>
    <t>FY 2009</t>
  </si>
  <si>
    <t>FQ1-2009</t>
  </si>
  <si>
    <t>Q2-2008</t>
  </si>
  <si>
    <t>Apr 2008</t>
  </si>
  <si>
    <t>May 2008</t>
  </si>
  <si>
    <t>Jun 2008</t>
  </si>
  <si>
    <t>FQ2-2009</t>
  </si>
  <si>
    <t>Q3-2008</t>
  </si>
  <si>
    <t>Jul 2008</t>
  </si>
  <si>
    <t>Aug 2008</t>
  </si>
  <si>
    <t>Sep 2008</t>
  </si>
  <si>
    <t>FQ3-2009</t>
  </si>
  <si>
    <t>Q4-2008</t>
  </si>
  <si>
    <t>Oct 2008</t>
  </si>
  <si>
    <t>Nov 2008</t>
  </si>
  <si>
    <t>Dec 2008</t>
  </si>
  <si>
    <t>FQ4-2009</t>
  </si>
  <si>
    <t>Q1-2009</t>
  </si>
  <si>
    <t>Jan 2009</t>
  </si>
  <si>
    <t>Feb 2009</t>
  </si>
  <si>
    <t>Mar 2009</t>
  </si>
  <si>
    <t>FY 2010</t>
  </si>
  <si>
    <t>FQ1-2010</t>
  </si>
  <si>
    <t>Q2-2009</t>
  </si>
  <si>
    <t>Apr 2009</t>
  </si>
  <si>
    <t>May 2009</t>
  </si>
  <si>
    <t>Jun 2009</t>
  </si>
  <si>
    <t>FQ2-2010</t>
  </si>
  <si>
    <t>Q3-2009</t>
  </si>
  <si>
    <t>Jul 2009</t>
  </si>
  <si>
    <t>Aug 2009</t>
  </si>
  <si>
    <t>Sales Fiscal POP</t>
  </si>
  <si>
    <t>Sales Fiscal PP</t>
  </si>
  <si>
    <t>Sales Fiscal PQ</t>
  </si>
  <si>
    <t>Sales Fiscal PY</t>
  </si>
  <si>
    <t>Sales Fiscal QOQ</t>
  </si>
  <si>
    <t>Sales Fiscal QOQ %</t>
  </si>
  <si>
    <t>Sales Fiscal YOY</t>
  </si>
  <si>
    <t>Sales Fiscal YOY %</t>
  </si>
  <si>
    <t>Sales MOM</t>
  </si>
  <si>
    <t>Sales MOM %</t>
  </si>
  <si>
    <t>Sales PM</t>
  </si>
  <si>
    <t>Sales POP</t>
  </si>
  <si>
    <t>Sales POP %</t>
  </si>
  <si>
    <t>Sales PP</t>
  </si>
  <si>
    <t>Sales PQ</t>
  </si>
  <si>
    <t>Sales PY</t>
  </si>
  <si>
    <t>Sales QOQ</t>
  </si>
  <si>
    <t>Sales QOQ %</t>
  </si>
  <si>
    <t>Sales YOY</t>
  </si>
  <si>
    <t>Sales YOY %</t>
  </si>
  <si>
    <t>Sales Fiscal PYTD</t>
  </si>
  <si>
    <t>Sales Fiscal QOQTD</t>
  </si>
  <si>
    <t>Sales Fiscal QOQTD %</t>
  </si>
  <si>
    <t>Sales Fiscal YOYTD</t>
  </si>
  <si>
    <t>Sales Fiscal YOYTD %</t>
  </si>
  <si>
    <t>Sales PYTD</t>
  </si>
  <si>
    <t>Sales QOQTD</t>
  </si>
  <si>
    <t>Sales QOQTD %</t>
  </si>
  <si>
    <t>Sales YOYTD</t>
  </si>
  <si>
    <t>Sales YOYTD %</t>
  </si>
  <si>
    <t>Sales PQTD</t>
  </si>
  <si>
    <t>Sales Fiscal PQTD</t>
  </si>
  <si>
    <t>Sales Fiscal PQC</t>
  </si>
  <si>
    <t>Sales Fiscal PYC</t>
  </si>
  <si>
    <t>Sales Fiscal QTDOPQ</t>
  </si>
  <si>
    <t>Sales PQC</t>
  </si>
  <si>
    <t>Sales QTDOPQ</t>
  </si>
  <si>
    <t>Sales QTDOPQ %</t>
  </si>
  <si>
    <t>Sales YTDOPY</t>
  </si>
  <si>
    <t>Sales PYC</t>
  </si>
  <si>
    <t>Row Labels</t>
  </si>
  <si>
    <t>Grand Total</t>
  </si>
  <si>
    <t>Sales Amount</t>
  </si>
  <si>
    <t>Sales YTD</t>
  </si>
  <si>
    <t>Sales Fiscal YTD</t>
  </si>
  <si>
    <t>Sales QTD</t>
  </si>
  <si>
    <t>Sales Fiscal QTD</t>
  </si>
  <si>
    <t>Sales Fiscal POP %</t>
  </si>
  <si>
    <t>Sales YTDOPY %</t>
  </si>
  <si>
    <t>Sales Fiscal YTDOPY</t>
  </si>
  <si>
    <t>Sales Fiscal YTDOPY %</t>
  </si>
  <si>
    <t>Sales Fiscal QTDOPQ %</t>
  </si>
  <si>
    <t>Sales MAT</t>
  </si>
  <si>
    <t>Sales PYMAT</t>
  </si>
  <si>
    <t>Sales MATG</t>
  </si>
  <si>
    <t>Sales MATG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</si>
</sst>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horizontal="left"/>
    </xf>
    <xf numFmtId="0" fontId="0" fillId="0" borderId="0" xfId="0" pivotButton="1"/>
    <xf numFmtId="4" fontId="0" fillId="0" borderId="0" xfId="0" applyNumberFormat="1"/>
    <xf numFmtId="0" fontId="0" fillId="0" borderId="0" xfId="0" applyAlignment="1">
      <alignment horizontal="left" indent="1"/>
    </xf>
    <xf numFmtId="0" fontId="0" fillId="0" borderId="0" xfId="0" applyAlignment="1">
      <alignment horizontal="left" indent="2"/>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pivotCacheDefinition" Target="pivotCache/pivotCacheDefinition8.xml"/><Relationship Id="rId21" Type="http://schemas.openxmlformats.org/officeDocument/2006/relationships/pivotCacheDefinition" Target="pivotCache/pivotCacheDefinition3.xml"/><Relationship Id="rId42" Type="http://schemas.microsoft.com/office/2007/relationships/slicerCache" Target="slicerCaches/slicerCache1.xml"/><Relationship Id="rId47" Type="http://schemas.openxmlformats.org/officeDocument/2006/relationships/connections" Target="connections.xml"/><Relationship Id="rId63" Type="http://schemas.openxmlformats.org/officeDocument/2006/relationships/customXml" Target="../customXml/item13.xml"/><Relationship Id="rId68" Type="http://schemas.openxmlformats.org/officeDocument/2006/relationships/customXml" Target="../customXml/item18.xml"/><Relationship Id="rId84" Type="http://schemas.openxmlformats.org/officeDocument/2006/relationships/customXml" Target="../customXml/item34.xml"/><Relationship Id="rId89" Type="http://schemas.openxmlformats.org/officeDocument/2006/relationships/customXml" Target="../customXml/item3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pivotCacheDefinition" Target="pivotCache/pivotCacheDefinition14.xml"/><Relationship Id="rId37" Type="http://schemas.openxmlformats.org/officeDocument/2006/relationships/pivotCacheDefinition" Target="pivotCache/pivotCacheDefinition19.xml"/><Relationship Id="rId53" Type="http://schemas.openxmlformats.org/officeDocument/2006/relationships/customXml" Target="../customXml/item3.xml"/><Relationship Id="rId58" Type="http://schemas.openxmlformats.org/officeDocument/2006/relationships/customXml" Target="../customXml/item8.xml"/><Relationship Id="rId74" Type="http://schemas.openxmlformats.org/officeDocument/2006/relationships/customXml" Target="../customXml/item24.xml"/><Relationship Id="rId79" Type="http://schemas.openxmlformats.org/officeDocument/2006/relationships/customXml" Target="../customXml/item29.xml"/><Relationship Id="rId5" Type="http://schemas.openxmlformats.org/officeDocument/2006/relationships/worksheet" Target="worksheets/sheet5.xml"/><Relationship Id="rId90" Type="http://schemas.openxmlformats.org/officeDocument/2006/relationships/customXml" Target="../customXml/item40.xml"/><Relationship Id="rId95" Type="http://schemas.openxmlformats.org/officeDocument/2006/relationships/customXml" Target="../customXml/item45.xml"/><Relationship Id="rId22" Type="http://schemas.openxmlformats.org/officeDocument/2006/relationships/pivotCacheDefinition" Target="pivotCache/pivotCacheDefinition4.xml"/><Relationship Id="rId27" Type="http://schemas.openxmlformats.org/officeDocument/2006/relationships/pivotCacheDefinition" Target="pivotCache/pivotCacheDefinition9.xml"/><Relationship Id="rId43" Type="http://schemas.microsoft.com/office/2007/relationships/slicerCache" Target="slicerCaches/slicerCache2.xml"/><Relationship Id="rId48" Type="http://schemas.openxmlformats.org/officeDocument/2006/relationships/styles" Target="styles.xml"/><Relationship Id="rId64" Type="http://schemas.openxmlformats.org/officeDocument/2006/relationships/customXml" Target="../customXml/item14.xml"/><Relationship Id="rId69" Type="http://schemas.openxmlformats.org/officeDocument/2006/relationships/customXml" Target="../customXml/item19.xml"/><Relationship Id="rId80" Type="http://schemas.openxmlformats.org/officeDocument/2006/relationships/customXml" Target="../customXml/item30.xml"/><Relationship Id="rId85" Type="http://schemas.openxmlformats.org/officeDocument/2006/relationships/customXml" Target="../customXml/item3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7.xml"/><Relationship Id="rId33" Type="http://schemas.openxmlformats.org/officeDocument/2006/relationships/pivotCacheDefinition" Target="pivotCache/pivotCacheDefinition15.xml"/><Relationship Id="rId38" Type="http://schemas.openxmlformats.org/officeDocument/2006/relationships/pivotCacheDefinition" Target="pivotCache/pivotCacheDefinition20.xml"/><Relationship Id="rId46" Type="http://schemas.openxmlformats.org/officeDocument/2006/relationships/theme" Target="theme/theme1.xml"/><Relationship Id="rId59" Type="http://schemas.openxmlformats.org/officeDocument/2006/relationships/customXml" Target="../customXml/item9.xml"/><Relationship Id="rId67" Type="http://schemas.openxmlformats.org/officeDocument/2006/relationships/customXml" Target="../customXml/item17.xml"/><Relationship Id="rId20" Type="http://schemas.openxmlformats.org/officeDocument/2006/relationships/pivotCacheDefinition" Target="pivotCache/pivotCacheDefinition2.xml"/><Relationship Id="rId41" Type="http://schemas.openxmlformats.org/officeDocument/2006/relationships/pivotCacheDefinition" Target="pivotCache/pivotCacheDefinition23.xml"/><Relationship Id="rId54" Type="http://schemas.openxmlformats.org/officeDocument/2006/relationships/customXml" Target="../customXml/item4.xml"/><Relationship Id="rId62" Type="http://schemas.openxmlformats.org/officeDocument/2006/relationships/customXml" Target="../customXml/item12.xml"/><Relationship Id="rId70" Type="http://schemas.openxmlformats.org/officeDocument/2006/relationships/customXml" Target="../customXml/item20.xml"/><Relationship Id="rId75" Type="http://schemas.openxmlformats.org/officeDocument/2006/relationships/customXml" Target="../customXml/item25.xml"/><Relationship Id="rId83" Type="http://schemas.openxmlformats.org/officeDocument/2006/relationships/customXml" Target="../customXml/item33.xml"/><Relationship Id="rId88" Type="http://schemas.openxmlformats.org/officeDocument/2006/relationships/customXml" Target="../customXml/item38.xml"/><Relationship Id="rId91" Type="http://schemas.openxmlformats.org/officeDocument/2006/relationships/customXml" Target="../customXml/item41.xml"/><Relationship Id="rId96" Type="http://schemas.openxmlformats.org/officeDocument/2006/relationships/customXml" Target="../customXml/item4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pivotCacheDefinition" Target="pivotCache/pivotCacheDefinition5.xml"/><Relationship Id="rId28" Type="http://schemas.openxmlformats.org/officeDocument/2006/relationships/pivotCacheDefinition" Target="pivotCache/pivotCacheDefinition10.xml"/><Relationship Id="rId36" Type="http://schemas.openxmlformats.org/officeDocument/2006/relationships/pivotCacheDefinition" Target="pivotCache/pivotCacheDefinition18.xml"/><Relationship Id="rId49" Type="http://schemas.openxmlformats.org/officeDocument/2006/relationships/sharedStrings" Target="sharedStrings.xml"/><Relationship Id="rId57" Type="http://schemas.openxmlformats.org/officeDocument/2006/relationships/customXml" Target="../customXml/item7.xml"/><Relationship Id="rId10" Type="http://schemas.openxmlformats.org/officeDocument/2006/relationships/worksheet" Target="worksheets/sheet10.xml"/><Relationship Id="rId31" Type="http://schemas.openxmlformats.org/officeDocument/2006/relationships/pivotCacheDefinition" Target="pivotCache/pivotCacheDefinition13.xml"/><Relationship Id="rId44" Type="http://schemas.openxmlformats.org/officeDocument/2006/relationships/pivotCacheDefinition" Target="pivotCache/pivotCacheDefinition24.xml"/><Relationship Id="rId52" Type="http://schemas.openxmlformats.org/officeDocument/2006/relationships/customXml" Target="../customXml/item2.xml"/><Relationship Id="rId60" Type="http://schemas.openxmlformats.org/officeDocument/2006/relationships/customXml" Target="../customXml/item10.xml"/><Relationship Id="rId65" Type="http://schemas.openxmlformats.org/officeDocument/2006/relationships/customXml" Target="../customXml/item15.xml"/><Relationship Id="rId73" Type="http://schemas.openxmlformats.org/officeDocument/2006/relationships/customXml" Target="../customXml/item23.xml"/><Relationship Id="rId78" Type="http://schemas.openxmlformats.org/officeDocument/2006/relationships/customXml" Target="../customXml/item28.xml"/><Relationship Id="rId81" Type="http://schemas.openxmlformats.org/officeDocument/2006/relationships/customXml" Target="../customXml/item31.xml"/><Relationship Id="rId86" Type="http://schemas.openxmlformats.org/officeDocument/2006/relationships/customXml" Target="../customXml/item36.xml"/><Relationship Id="rId94" Type="http://schemas.openxmlformats.org/officeDocument/2006/relationships/customXml" Target="../customXml/item4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pivotCacheDefinition" Target="pivotCache/pivotCacheDefinition21.xml"/><Relationship Id="rId34" Type="http://schemas.openxmlformats.org/officeDocument/2006/relationships/pivotCacheDefinition" Target="pivotCache/pivotCacheDefinition16.xml"/><Relationship Id="rId50" Type="http://schemas.openxmlformats.org/officeDocument/2006/relationships/powerPivotData" Target="model/item.data"/><Relationship Id="rId55" Type="http://schemas.openxmlformats.org/officeDocument/2006/relationships/customXml" Target="../customXml/item5.xml"/><Relationship Id="rId76" Type="http://schemas.openxmlformats.org/officeDocument/2006/relationships/customXml" Target="../customXml/item26.xml"/><Relationship Id="rId97" Type="http://schemas.openxmlformats.org/officeDocument/2006/relationships/customXml" Target="../customXml/item47.xml"/><Relationship Id="rId7" Type="http://schemas.openxmlformats.org/officeDocument/2006/relationships/worksheet" Target="worksheets/sheet7.xml"/><Relationship Id="rId71" Type="http://schemas.openxmlformats.org/officeDocument/2006/relationships/customXml" Target="../customXml/item21.xml"/><Relationship Id="rId92" Type="http://schemas.openxmlformats.org/officeDocument/2006/relationships/customXml" Target="../customXml/item42.xml"/><Relationship Id="rId2" Type="http://schemas.openxmlformats.org/officeDocument/2006/relationships/worksheet" Target="worksheets/sheet2.xml"/><Relationship Id="rId29" Type="http://schemas.openxmlformats.org/officeDocument/2006/relationships/pivotCacheDefinition" Target="pivotCache/pivotCacheDefinition11.xml"/><Relationship Id="rId24" Type="http://schemas.openxmlformats.org/officeDocument/2006/relationships/pivotCacheDefinition" Target="pivotCache/pivotCacheDefinition6.xml"/><Relationship Id="rId40" Type="http://schemas.openxmlformats.org/officeDocument/2006/relationships/pivotCacheDefinition" Target="pivotCache/pivotCacheDefinition22.xml"/><Relationship Id="rId45" Type="http://schemas.openxmlformats.org/officeDocument/2006/relationships/pivotTable" Target="pivotTables/pivotTable1.xml"/><Relationship Id="rId66" Type="http://schemas.openxmlformats.org/officeDocument/2006/relationships/customXml" Target="../customXml/item16.xml"/><Relationship Id="rId87" Type="http://schemas.openxmlformats.org/officeDocument/2006/relationships/customXml" Target="../customXml/item37.xml"/><Relationship Id="rId61" Type="http://schemas.openxmlformats.org/officeDocument/2006/relationships/customXml" Target="../customXml/item11.xml"/><Relationship Id="rId82" Type="http://schemas.openxmlformats.org/officeDocument/2006/relationships/customXml" Target="../customXml/item32.xml"/><Relationship Id="rId19" Type="http://schemas.openxmlformats.org/officeDocument/2006/relationships/pivotCacheDefinition" Target="pivotCache/pivotCacheDefinition1.xml"/><Relationship Id="rId14" Type="http://schemas.openxmlformats.org/officeDocument/2006/relationships/worksheet" Target="worksheets/sheet14.xml"/><Relationship Id="rId30" Type="http://schemas.openxmlformats.org/officeDocument/2006/relationships/pivotCacheDefinition" Target="pivotCache/pivotCacheDefinition12.xml"/><Relationship Id="rId35" Type="http://schemas.openxmlformats.org/officeDocument/2006/relationships/pivotCacheDefinition" Target="pivotCache/pivotCacheDefinition17.xml"/><Relationship Id="rId56" Type="http://schemas.openxmlformats.org/officeDocument/2006/relationships/customXml" Target="../customXml/item6.xml"/><Relationship Id="rId77" Type="http://schemas.openxmlformats.org/officeDocument/2006/relationships/customXml" Target="../customXml/item27.xml"/><Relationship Id="rId8" Type="http://schemas.openxmlformats.org/officeDocument/2006/relationships/worksheet" Target="worksheets/sheet8.xml"/><Relationship Id="rId51" Type="http://schemas.openxmlformats.org/officeDocument/2006/relationships/customXml" Target="../customXml/item1.xml"/><Relationship Id="rId72" Type="http://schemas.openxmlformats.org/officeDocument/2006/relationships/customXml" Target="../customXml/item22.xml"/><Relationship Id="rId93" Type="http://schemas.openxmlformats.org/officeDocument/2006/relationships/customXml" Target="../customXml/item4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Sales AVG 3M</c:v>
          </c:tx>
          <c:spPr>
            <a:ln w="28575" cap="rnd">
              <a:solidFill>
                <a:schemeClr val="accent1"/>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2">
                <c:v>803205.52259999595</c:v>
              </c:pt>
              <c:pt idx="3">
                <c:v>1015534.0072333283</c:v>
              </c:pt>
              <c:pt idx="4">
                <c:v>947013.39633333159</c:v>
              </c:pt>
              <c:pt idx="5">
                <c:v>952560.67699999828</c:v>
              </c:pt>
              <c:pt idx="6">
                <c:v>961748.85053333186</c:v>
              </c:pt>
              <c:pt idx="7">
                <c:v>958992.37019999826</c:v>
              </c:pt>
              <c:pt idx="8">
                <c:v>916581.46453333274</c:v>
              </c:pt>
              <c:pt idx="9">
                <c:v>910474.72016666702</c:v>
              </c:pt>
              <c:pt idx="10">
                <c:v>824639.10393333447</c:v>
              </c:pt>
              <c:pt idx="11">
                <c:v>749465.14683333517</c:v>
              </c:pt>
              <c:pt idx="12">
                <c:v>605461.73690000083</c:v>
              </c:pt>
              <c:pt idx="13">
                <c:v>719761.89589999954</c:v>
              </c:pt>
              <c:pt idx="14">
                <c:v>817479.21633333154</c:v>
              </c:pt>
              <c:pt idx="15">
                <c:v>912680.24376666488</c:v>
              </c:pt>
              <c:pt idx="16">
                <c:v>876306.98966666369</c:v>
              </c:pt>
              <c:pt idx="17">
                <c:v>819083.32166666456</c:v>
              </c:pt>
              <c:pt idx="18">
                <c:v>858515.19666666444</c:v>
              </c:pt>
              <c:pt idx="19">
                <c:v>801597.05799999926</c:v>
              </c:pt>
              <c:pt idx="20">
                <c:v>946446.51416666526</c:v>
              </c:pt>
              <c:pt idx="21">
                <c:v>932537.15216666542</c:v>
              </c:pt>
              <c:pt idx="22">
                <c:v>886239.83816666657</c:v>
              </c:pt>
              <c:pt idx="23">
                <c:v>708397.10970000166</c:v>
              </c:pt>
              <c:pt idx="24">
                <c:v>566540.01813333516</c:v>
              </c:pt>
              <c:pt idx="25">
                <c:v>599204.07396666671</c:v>
              </c:pt>
              <c:pt idx="26">
                <c:v>747398.77093333192</c:v>
              </c:pt>
              <c:pt idx="27">
                <c:v>872881.54749999882</c:v>
              </c:pt>
              <c:pt idx="28">
                <c:v>1002716.0009999992</c:v>
              </c:pt>
              <c:pt idx="29">
                <c:v>759984.61266666662</c:v>
              </c:pt>
            </c:numLit>
          </c:val>
          <c:smooth val="0"/>
          <c:extLst>
            <c:ext xmlns:c16="http://schemas.microsoft.com/office/drawing/2014/chart" uri="{C3380CC4-5D6E-409C-BE32-E72D297353CC}">
              <c16:uniqueId val="{00000001-EED9-48C2-BA7B-F8AA2A342DDC}"/>
            </c:ext>
          </c:extLst>
        </c:ser>
        <c:ser>
          <c:idx val="1"/>
          <c:order val="1"/>
          <c:tx>
            <c:v>Sales AVG 1Y</c:v>
          </c:tx>
          <c:spPr>
            <a:ln w="28575" cap="rnd">
              <a:solidFill>
                <a:schemeClr val="accent2"/>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11">
                <c:v>855453.20274166542</c:v>
              </c:pt>
              <c:pt idx="12">
                <c:v>873304.82870833215</c:v>
              </c:pt>
              <c:pt idx="13">
                <c:v>862601.69159166608</c:v>
              </c:pt>
              <c:pt idx="14">
                <c:v>859021.6261749994</c:v>
              </c:pt>
              <c:pt idx="15">
                <c:v>847591.38784166612</c:v>
              </c:pt>
              <c:pt idx="16">
                <c:v>844925.08992499905</c:v>
              </c:pt>
              <c:pt idx="17">
                <c:v>825652.28734166606</c:v>
              </c:pt>
              <c:pt idx="18">
                <c:v>821782.97437499929</c:v>
              </c:pt>
              <c:pt idx="19">
                <c:v>805576.26187499927</c:v>
              </c:pt>
              <c:pt idx="20">
                <c:v>833118.54974999931</c:v>
              </c:pt>
              <c:pt idx="21">
                <c:v>827298.58237499883</c:v>
              </c:pt>
              <c:pt idx="22">
                <c:v>820976.44543333224</c:v>
              </c:pt>
              <c:pt idx="23">
                <c:v>822851.54046666564</c:v>
              </c:pt>
              <c:pt idx="24">
                <c:v>817568.15268333221</c:v>
              </c:pt>
              <c:pt idx="25">
                <c:v>790836.98994999903</c:v>
              </c:pt>
              <c:pt idx="26">
                <c:v>805331.42911666573</c:v>
              </c:pt>
              <c:pt idx="27">
                <c:v>807618.4786166657</c:v>
              </c:pt>
              <c:pt idx="28">
                <c:v>822439.24278333271</c:v>
              </c:pt>
              <c:pt idx="29">
                <c:v>790556.75186666625</c:v>
              </c:pt>
            </c:numLit>
          </c:val>
          <c:smooth val="0"/>
          <c:extLst>
            <c:ext xmlns:c16="http://schemas.microsoft.com/office/drawing/2014/chart" uri="{C3380CC4-5D6E-409C-BE32-E72D297353CC}">
              <c16:uniqueId val="{00000002-EED9-48C2-BA7B-F8AA2A342DDC}"/>
            </c:ext>
          </c:extLst>
        </c:ser>
        <c:ser>
          <c:idx val="2"/>
          <c:order val="2"/>
          <c:tx>
            <c:v>Sales Amount</c:v>
          </c:tx>
          <c:spPr>
            <a:ln w="28575" cap="rnd">
              <a:solidFill>
                <a:schemeClr val="accent3"/>
              </a:solidFill>
              <a:round/>
            </a:ln>
            <a:effectLst/>
          </c:spPr>
          <c:marker>
            <c:symbol val="none"/>
          </c:marker>
          <c:cat>
            <c:strLit>
              <c:ptCount val="30"/>
              <c:pt idx="0">
                <c:v>Mar 2007</c:v>
              </c:pt>
              <c:pt idx="1">
                <c:v>Apr 2007</c:v>
              </c:pt>
              <c:pt idx="2">
                <c:v>May 2007</c:v>
              </c:pt>
              <c:pt idx="3">
                <c:v>Jun 2007</c:v>
              </c:pt>
              <c:pt idx="4">
                <c:v>Jul 2007</c:v>
              </c:pt>
              <c:pt idx="5">
                <c:v>Aug 2007</c:v>
              </c:pt>
              <c:pt idx="6">
                <c:v>Sep 2007</c:v>
              </c:pt>
              <c:pt idx="7">
                <c:v>Oct 2007</c:v>
              </c:pt>
              <c:pt idx="8">
                <c:v>Nov 2007</c:v>
              </c:pt>
              <c:pt idx="9">
                <c:v>Dec 2007</c:v>
              </c:pt>
              <c:pt idx="10">
                <c:v>Jan 2008</c:v>
              </c:pt>
              <c:pt idx="11">
                <c:v>Feb 2008</c:v>
              </c:pt>
              <c:pt idx="12">
                <c:v>Mar 2008</c:v>
              </c:pt>
              <c:pt idx="13">
                <c:v>Apr 2008</c:v>
              </c:pt>
              <c:pt idx="14">
                <c:v>May 2008</c:v>
              </c:pt>
              <c:pt idx="15">
                <c:v>Jun 2008</c:v>
              </c:pt>
              <c:pt idx="16">
                <c:v>Jul 2008</c:v>
              </c:pt>
              <c:pt idx="17">
                <c:v>Aug 2008</c:v>
              </c:pt>
              <c:pt idx="18">
                <c:v>Sep 2008</c:v>
              </c:pt>
              <c:pt idx="19">
                <c:v>Oct 2008</c:v>
              </c:pt>
              <c:pt idx="20">
                <c:v>Nov 2008</c:v>
              </c:pt>
              <c:pt idx="21">
                <c:v>Dec 2008</c:v>
              </c:pt>
              <c:pt idx="22">
                <c:v>Jan 2009</c:v>
              </c:pt>
              <c:pt idx="23">
                <c:v>Feb 2009</c:v>
              </c:pt>
              <c:pt idx="24">
                <c:v>Mar 2009</c:v>
              </c:pt>
              <c:pt idx="25">
                <c:v>Apr 2009</c:v>
              </c:pt>
              <c:pt idx="26">
                <c:v>May 2009</c:v>
              </c:pt>
              <c:pt idx="27">
                <c:v>Jun 2009</c:v>
              </c:pt>
              <c:pt idx="28">
                <c:v>Jul 2009</c:v>
              </c:pt>
              <c:pt idx="29">
                <c:v>Aug 2009</c:v>
              </c:pt>
            </c:strLit>
          </c:cat>
          <c:val>
            <c:numLit>
              <c:formatCode>#,##0.00</c:formatCode>
              <c:ptCount val="30"/>
              <c:pt idx="0">
                <c:v>345319.00910000101</c:v>
              </c:pt>
              <c:pt idx="1">
                <c:v>1128104.8156999908</c:v>
              </c:pt>
              <c:pt idx="2">
                <c:v>936192.74299999583</c:v>
              </c:pt>
              <c:pt idx="3">
                <c:v>982304.46299999836</c:v>
              </c:pt>
              <c:pt idx="4">
                <c:v>922542.98300000024</c:v>
              </c:pt>
              <c:pt idx="5">
                <c:v>952834.58499999612</c:v>
              </c:pt>
              <c:pt idx="6">
                <c:v>1009868.9835999995</c:v>
              </c:pt>
              <c:pt idx="7">
                <c:v>914273.54199999885</c:v>
              </c:pt>
              <c:pt idx="8">
                <c:v>825601.86799999967</c:v>
              </c:pt>
              <c:pt idx="9">
                <c:v>991548.75050000264</c:v>
              </c:pt>
              <c:pt idx="10">
                <c:v>656766.69330000132</c:v>
              </c:pt>
              <c:pt idx="11">
                <c:v>600079.99670000165</c:v>
              </c:pt>
              <c:pt idx="12">
                <c:v>559538.52069999964</c:v>
              </c:pt>
              <c:pt idx="13">
                <c:v>999667.17029999744</c:v>
              </c:pt>
              <c:pt idx="14">
                <c:v>893231.95799999742</c:v>
              </c:pt>
              <c:pt idx="15">
                <c:v>845141.60299999965</c:v>
              </c:pt>
              <c:pt idx="16">
                <c:v>890547.40799999447</c:v>
              </c:pt>
              <c:pt idx="17">
                <c:v>721560.95399999968</c:v>
              </c:pt>
              <c:pt idx="18">
                <c:v>963437.22799999919</c:v>
              </c:pt>
              <c:pt idx="19">
                <c:v>719792.99199999892</c:v>
              </c:pt>
              <c:pt idx="20">
                <c:v>1156109.3224999974</c:v>
              </c:pt>
              <c:pt idx="21">
                <c:v>921709.14199999988</c:v>
              </c:pt>
              <c:pt idx="22">
                <c:v>580901.05000000214</c:v>
              </c:pt>
              <c:pt idx="23">
                <c:v>622581.13710000273</c:v>
              </c:pt>
              <c:pt idx="24">
                <c:v>496137.86730000045</c:v>
              </c:pt>
              <c:pt idx="25">
                <c:v>678893.217499997</c:v>
              </c:pt>
              <c:pt idx="26">
                <c:v>1067165.2279999985</c:v>
              </c:pt>
              <c:pt idx="27">
                <c:v>872586.19700000074</c:v>
              </c:pt>
              <c:pt idx="28">
                <c:v>1068396.5779999981</c:v>
              </c:pt>
              <c:pt idx="29">
                <c:v>338971.06300000101</c:v>
              </c:pt>
            </c:numLit>
          </c:val>
          <c:smooth val="0"/>
          <c:extLst>
            <c:ext xmlns:c16="http://schemas.microsoft.com/office/drawing/2014/chart" uri="{C3380CC4-5D6E-409C-BE32-E72D297353CC}">
              <c16:uniqueId val="{00000003-EED9-48C2-BA7B-F8AA2A342DDC}"/>
            </c:ext>
          </c:extLst>
        </c:ser>
        <c:dLbls>
          <c:showLegendKey val="0"/>
          <c:showVal val="0"/>
          <c:showCatName val="0"/>
          <c:showSerName val="0"/>
          <c:showPercent val="0"/>
          <c:showBubbleSize val="0"/>
        </c:dLbls>
        <c:smooth val="0"/>
        <c:axId val="217786016"/>
        <c:axId val="35086720"/>
      </c:lineChart>
      <c:catAx>
        <c:axId val="2177860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5086720"/>
        <c:crosses val="autoZero"/>
        <c:auto val="1"/>
        <c:lblAlgn val="ctr"/>
        <c:lblOffset val="100"/>
        <c:noMultiLvlLbl val="0"/>
        <c:extLst>
          <c:ext xmlns:c15="http://schemas.microsoft.com/office/drawing/2012/chart" uri="{F40574EE-89B7-4290-83BB-5DA773EAF853}">
            <c15:numFmt c:formatCode="General" c:sourceLinked="1"/>
          </c:ext>
        </c:extLst>
      </c:catAx>
      <c:valAx>
        <c:axId val="3508672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17786016"/>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extLst>
    <c:ext xmlns:c15="http://schemas.microsoft.com/office/drawing/2012/chart" uri="{723BEF56-08C2-4564-9609-F4CBC75E7E54}">
      <c15:pivotSource>
        <c15:name>[02 02 - Month-related calculations - Year Month Key.xlsx]PivotChartTable1</c15:name>
        <c15:fmtId val="0"/>
      </c15:pivotSource>
      <c15:pivotOptions>
        <c15:dropZoneFilter val="1"/>
        <c15:dropZoneCategories val="1"/>
        <c15:dropZoneData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2</xdr:col>
      <xdr:colOff>0</xdr:colOff>
      <xdr:row>1</xdr:row>
      <xdr:rowOff>172720</xdr:rowOff>
    </xdr:from>
    <xdr:to>
      <xdr:col>14</xdr:col>
      <xdr:colOff>571500</xdr:colOff>
      <xdr:row>26</xdr:row>
      <xdr:rowOff>91440</xdr:rowOff>
    </xdr:to>
    <xdr:graphicFrame macro="">
      <xdr:nvGraphicFramePr>
        <xdr:cNvPr id="2" name="Chart 1">
          <a:extLst>
            <a:ext uri="{FF2B5EF4-FFF2-40B4-BE49-F238E27FC236}">
              <a16:creationId xmlns:a16="http://schemas.microsoft.com/office/drawing/2014/main" id="{1A891D8B-6922-4315-A19F-7CD9E15C30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14</xdr:row>
      <xdr:rowOff>137161</xdr:rowOff>
    </xdr:from>
    <xdr:to>
      <xdr:col>1</xdr:col>
      <xdr:colOff>99060</xdr:colOff>
      <xdr:row>22</xdr:row>
      <xdr:rowOff>83821</xdr:rowOff>
    </xdr:to>
    <mc:AlternateContent xmlns:mc="http://schemas.openxmlformats.org/markup-compatibility/2006" xmlns:a14="http://schemas.microsoft.com/office/drawing/2010/main">
      <mc:Choice Requires="a14">
        <xdr:graphicFrame macro="">
          <xdr:nvGraphicFramePr>
            <xdr:cNvPr id="3" name="Year">
              <a:extLst>
                <a:ext uri="{FF2B5EF4-FFF2-40B4-BE49-F238E27FC236}">
                  <a16:creationId xmlns:a16="http://schemas.microsoft.com/office/drawing/2014/main" id="{8D3C73C5-B368-412B-A57F-3486CACDCBE8}"/>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0" y="2697481"/>
              <a:ext cx="1828800" cy="14097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1</xdr:col>
      <xdr:colOff>99060</xdr:colOff>
      <xdr:row>14</xdr:row>
      <xdr:rowOff>30480</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9DD99F01-B931-4E35-8CBE-A95869D416C2}"/>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0" y="0"/>
              <a:ext cx="1828800" cy="25908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10879629" createdVersion="5" refreshedVersion="6" minRefreshableVersion="3" recordCount="0" supportSubquery="1" supportAdvancedDrill="1" xr:uid="{B10875F2-593F-485B-84FF-27241D671612}">
  <cacheSource type="external" connectionId="9"/>
  <cacheFields count="4">
    <cacheField name="[Measures].[Sales Amount]" caption="Sales Amount" numFmtId="0" hierarchy="97" level="32767"/>
    <cacheField name="[Date].[Fiscal Year - Month].[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 Year - Month].[Year].&amp;[FY 2008]"/>
            <x15:cachedUniqueName index="1" name="[Date].[Fiscal Year - Month].[Year].&amp;[FY 2009]"/>
            <x15:cachedUniqueName index="2" name="[Date].[Fiscal Year - Month].[Year].&amp;[FY 2010]"/>
          </x15:cachedUniqueNames>
        </ext>
      </extLst>
    </cacheField>
    <cacheField name="[Date].[Fiscal Year - Month].[Month]" caption="Month" numFmtId="0" hierarchy="26" level="2">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Fiscal Year - Month].[Month].&amp;[Mar 2007]"/>
            <x15:cachedUniqueName index="1" name="[Date].[Fiscal Year - Month].[Month].&amp;[Apr 2007]"/>
            <x15:cachedUniqueName index="2" name="[Date].[Fiscal Year - Month].[Month].&amp;[May 2007]"/>
            <x15:cachedUniqueName index="3" name="[Date].[Fiscal Year - Month].[Month].&amp;[Jun 2007]"/>
            <x15:cachedUniqueName index="4" name="[Date].[Fiscal Year - Month].[Month].&amp;[Jul 2007]"/>
            <x15:cachedUniqueName index="5" name="[Date].[Fiscal Year - Month].[Month].&amp;[Aug 2007]"/>
            <x15:cachedUniqueName index="6" name="[Date].[Fiscal Year - Month].[Month].&amp;[Sep 2007]"/>
            <x15:cachedUniqueName index="7" name="[Date].[Fiscal Year - Month].[Month].&amp;[Oct 2007]"/>
            <x15:cachedUniqueName index="8" name="[Date].[Fiscal Year - Month].[Month].&amp;[Nov 2007]"/>
            <x15:cachedUniqueName index="9" name="[Date].[Fiscal Year - Month].[Month].&amp;[Dec 2007]"/>
            <x15:cachedUniqueName index="10" name="[Date].[Fiscal Year - Month].[Month].&amp;[Jan 2008]"/>
            <x15:cachedUniqueName index="11" name="[Date].[Fiscal Year - Month].[Month].&amp;[Feb 2008]"/>
            <x15:cachedUniqueName index="12" name="[Date].[Fiscal Year - Month].[Month].&amp;[Mar 2008]"/>
            <x15:cachedUniqueName index="13" name="[Date].[Fiscal Year - Month].[Month].&amp;[Apr 2008]"/>
            <x15:cachedUniqueName index="14" name="[Date].[Fiscal Year - Month].[Month].&amp;[May 2008]"/>
            <x15:cachedUniqueName index="15" name="[Date].[Fiscal Year - Month].[Month].&amp;[Jun 2008]"/>
            <x15:cachedUniqueName index="16" name="[Date].[Fiscal Year - Month].[Month].&amp;[Jul 2008]"/>
            <x15:cachedUniqueName index="17" name="[Date].[Fiscal Year - Month].[Month].&amp;[Aug 2008]"/>
            <x15:cachedUniqueName index="18" name="[Date].[Fiscal Year - Month].[Month].&amp;[Sep 2008]"/>
            <x15:cachedUniqueName index="19" name="[Date].[Fiscal Year - Month].[Month].&amp;[Oct 2008]"/>
            <x15:cachedUniqueName index="20" name="[Date].[Fiscal Year - Month].[Month].&amp;[Nov 2008]"/>
            <x15:cachedUniqueName index="21" name="[Date].[Fiscal Year - Month].[Month].&amp;[Dec 2008]"/>
            <x15:cachedUniqueName index="22" name="[Date].[Fiscal Year - Month].[Month].&amp;[Jan 2009]"/>
            <x15:cachedUniqueName index="23" name="[Date].[Fiscal Year - Month].[Month].&amp;[Feb 2009]"/>
            <x15:cachedUniqueName index="24" name="[Date].[Fiscal Year - Month].[Month].&amp;[Mar 2009]"/>
            <x15:cachedUniqueName index="25" name="[Date].[Fiscal Year - Month].[Month].&amp;[Apr 2009]"/>
            <x15:cachedUniqueName index="26" name="[Date].[Fiscal Year - Month].[Month].&amp;[May 2009]"/>
            <x15:cachedUniqueName index="27" name="[Date].[Fiscal Year - Month].[Month].&amp;[Jun 2009]"/>
            <x15:cachedUniqueName index="28" name="[Date].[Fiscal Year - Month].[Month].&amp;[Jul 2009]"/>
            <x15:cachedUniqueName index="29" name="[Date].[Fiscal Year - Month].[Month].&amp;[Aug 2009]"/>
          </x15:cachedUniqueNames>
        </ext>
      </extLst>
    </cacheField>
    <cacheField name="[Measures].[Sales Fiscal YTD]" caption="Sales Fiscal YTD" numFmtId="0" hierarchy="99"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3"/>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11689814" createdVersion="5" refreshedVersion="6" minRefreshableVersion="3" recordCount="0" supportSubquery="1" supportAdvancedDrill="1" xr:uid="{E8675D9F-C5C8-40A4-9636-50FAF55C9BCC}">
  <cacheSource type="external" connectionId="9"/>
  <cacheFields count="4">
    <cacheField name="[Date].[Year - Month].[Year]" caption="Year" numFmtId="0" hierarchy="31"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1" level="2">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Mar 2007]"/>
            <x15:cachedUniqueName index="1" name="[Date].[Year - Month].[Month].&amp;[Apr 2007]"/>
            <x15:cachedUniqueName index="2" name="[Date].[Year - Month].[Month].&amp;[May 2007]"/>
            <x15:cachedUniqueName index="3" name="[Date].[Year - Month].[Month].&amp;[Jun 2007]"/>
            <x15:cachedUniqueName index="4" name="[Date].[Year - Month].[Month].&amp;[Jul 2007]"/>
            <x15:cachedUniqueName index="5" name="[Date].[Year - Month].[Month].&amp;[Aug 2007]"/>
            <x15:cachedUniqueName index="6" name="[Date].[Year - Month].[Month].&amp;[Sep 2007]"/>
            <x15:cachedUniqueName index="7" name="[Date].[Year - Month].[Month].&amp;[Oct 2007]"/>
            <x15:cachedUniqueName index="8" name="[Date].[Year - Month].[Month].&amp;[Nov 2007]"/>
            <x15:cachedUniqueName index="9" name="[Date].[Year - Month].[Month].&amp;[Dec 2007]"/>
            <x15:cachedUniqueName index="10" name="[Date].[Year - Month].[Month].&amp;[Jan 2008]"/>
            <x15:cachedUniqueName index="11" name="[Date].[Year - Month].[Month].&amp;[Feb 2008]"/>
            <x15:cachedUniqueName index="12" name="[Date].[Year - Month].[Month].&amp;[Mar 2008]"/>
            <x15:cachedUniqueName index="13" name="[Date].[Year - Month].[Month].&amp;[Apr 2008]"/>
            <x15:cachedUniqueName index="14" name="[Date].[Year - Month].[Month].&amp;[May 2008]"/>
            <x15:cachedUniqueName index="15" name="[Date].[Year - Month].[Month].&amp;[Jun 2008]"/>
            <x15:cachedUniqueName index="16" name="[Date].[Year - Month].[Month].&amp;[Jul 2008]"/>
            <x15:cachedUniqueName index="17" name="[Date].[Year - Month].[Month].&amp;[Aug 2008]"/>
            <x15:cachedUniqueName index="18" name="[Date].[Year - Month].[Month].&amp;[Sep 2008]"/>
            <x15:cachedUniqueName index="19" name="[Date].[Year - Month].[Month].&amp;[Oct 2008]"/>
            <x15:cachedUniqueName index="20" name="[Date].[Year - Month].[Month].&amp;[Nov 2008]"/>
            <x15:cachedUniqueName index="21" name="[Date].[Year - Month].[Month].&amp;[Dec 2008]"/>
            <x15:cachedUniqueName index="22" name="[Date].[Year - Month].[Month].&amp;[Jan 2009]"/>
            <x15:cachedUniqueName index="23" name="[Date].[Year - Month].[Month].&amp;[Feb 2009]"/>
            <x15:cachedUniqueName index="24" name="[Date].[Year - Month].[Month].&amp;[Mar 2009]"/>
            <x15:cachedUniqueName index="25" name="[Date].[Year - Month].[Month].&amp;[Apr 2009]"/>
            <x15:cachedUniqueName index="26" name="[Date].[Year - Month].[Month].&amp;[May 2009]"/>
            <x15:cachedUniqueName index="27" name="[Date].[Year - Month].[Month].&amp;[Jun 2009]"/>
            <x15:cachedUniqueName index="28" name="[Date].[Year - Month].[Month].&amp;[Jul 2009]"/>
            <x15:cachedUniqueName index="29" name="[Date].[Year - Month].[Month].&amp;[Aug 2009]"/>
          </x15:cachedUniqueNames>
        </ext>
      </extLst>
    </cacheField>
    <cacheField name="[Measures].[Sales Amount]" caption="Sales Amount" numFmtId="0" hierarchy="97" level="32767"/>
    <cacheField name="[Measures].[Sales YTD]" caption="Sales YTD" numFmtId="0" hierarchy="98"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oneField="1">
      <fieldsUsage count="1">
        <fieldUsage x="3"/>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12847222" createdVersion="5" refreshedVersion="6" minRefreshableVersion="3" recordCount="0" supportSubquery="1" supportAdvancedDrill="1" xr:uid="{ECE4CE29-E99D-40FE-A4FE-BE800DF14438}">
  <cacheSource type="external" connectionId="9"/>
  <cacheFields count="5">
    <cacheField name="[Measures].[Sales Amount]" caption="Sales Amount" numFmtId="0" hierarchy="97" level="32767"/>
    <cacheField name="[Measures].[Sales QTD]" caption="Sales QTD" numFmtId="0" hierarchy="100"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3">
        <s v="Q1-2009"/>
        <s v="Q2-2009"/>
        <s v="Q3-2009"/>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s>
        </ext>
      </extLst>
    </cacheField>
    <cacheField name="[Date].[Year - Quarter].[Month]" caption="Month" numFmtId="0" hierarchy="32" level="3">
      <sharedItems count="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 index="6" name="[Date].[Year - Quarter].[Month].&amp;[Jul 2009]"/>
            <x15:cachedUniqueName index="7" name="[Date].[Year - Quarter].[Month].&amp;[Aug 2009]"/>
          </x15:cachedUniqueNames>
        </ext>
      </extLst>
    </cacheField>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2"/>
        <fieldUsage x="3"/>
        <fieldUsage x="4"/>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1"/>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13888892" createdVersion="5" refreshedVersion="6" minRefreshableVersion="3" recordCount="0" supportSubquery="1" supportAdvancedDrill="1" xr:uid="{5C13F057-2F05-420D-90F2-2708742AE849}">
  <cacheSource type="external" connectionId="9"/>
  <cacheFields count="5">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2">
        <s v="FQ1-2010"/>
        <s v="FQ2-2010"/>
      </sharedItems>
      <extLst>
        <ext xmlns:x15="http://schemas.microsoft.com/office/spreadsheetml/2010/11/main" uri="{4F2E5C28-24EA-4eb8-9CBF-B6C8F9C3D259}">
          <x15:cachedUniqueNames>
            <x15:cachedUniqueName index="0" name="[Date].[Fiscal Year - Quarter].[Quarter].&amp;[FQ1-2010]"/>
            <x15:cachedUniqueName index="1" name="[Date].[Fiscal Year - Quarter].[Quarter].&amp;[FQ2-2010]"/>
          </x15:cachedUniqueNames>
        </ext>
      </extLst>
    </cacheField>
    <cacheField name="[Date].[Fiscal Year - Quarter].[Month]" caption="Month" numFmtId="0" hierarchy="27"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9]"/>
            <x15:cachedUniqueName index="1" name="[Date].[Fiscal Year - Quarter].[Month].&amp;[Apr 2009]"/>
            <x15:cachedUniqueName index="2" name="[Date].[Fiscal Year - Quarter].[Month].&amp;[May 2009]"/>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QTD]" caption="Sales Fiscal QTD" numFmtId="0" hierarchy="10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15509262" createdVersion="5" refreshedVersion="6" minRefreshableVersion="3" recordCount="0" supportSubquery="1" supportAdvancedDrill="1" xr:uid="{7EB0987D-C5FD-4743-9A07-22CF85C93421}">
  <cacheSource type="external" connectionId="9"/>
  <cacheFields count="7">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6">
        <s v="Jun 2008"/>
        <s v="Jul 2008"/>
        <s v="Aug 2008"/>
        <s v="Jun 2009"/>
        <s v="Jul 2009"/>
        <s v="Aug 2009"/>
      </sharedItems>
      <extLst>
        <ext xmlns:x15="http://schemas.microsoft.com/office/spreadsheetml/2010/11/main" uri="{4F2E5C28-24EA-4eb8-9CBF-B6C8F9C3D259}">
          <x15:cachedUniqueNames>
            <x15:cachedUniqueName index="0" name="[Date].[Fiscal Year - Quarter].[Month].&amp;[Jun 2008]"/>
            <x15:cachedUniqueName index="1" name="[Date].[Fiscal Year - Quarter].[Month].&amp;[Jul 2008]"/>
            <x15:cachedUniqueName index="2" name="[Date].[Fiscal Year - Quarter].[Month].&amp;[Aug 2008]"/>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PY]" caption="Sales Fiscal PY" numFmtId="0" hierarchy="103" level="32767"/>
    <cacheField name="[Measures].[Sales Fiscal YOY]" caption="Sales Fiscal YOY" numFmtId="0" hierarchy="105" level="32767"/>
    <cacheField name="[Measures].[Sales Fiscal YOY %]" caption="Sales Fiscal YOY %" numFmtId="0" hierarchy="107"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oneField="1">
      <fieldsUsage count="1">
        <fieldUsage x="4"/>
      </fieldsUsage>
    </cacheHierarchy>
    <cacheHierarchy uniqueName="[Measures].[Sales YOY]" caption="Sales YOY" measure="1" displayFolder="" measureGroup="Sales" count="0"/>
    <cacheHierarchy uniqueName="[Measures].[Sales Fiscal YOY]" caption="Sales Fiscal YOY" measure="1" displayFolder="" measureGroup="Sales" count="0" oneField="1">
      <fieldsUsage count="1">
        <fieldUsage x="5"/>
      </fieldsUsage>
    </cacheHierarchy>
    <cacheHierarchy uniqueName="[Measures].[Sales YOY %]" caption="Sales YOY %" measure="1" displayFolder="" measureGroup="Sales" count="0"/>
    <cacheHierarchy uniqueName="[Measures].[Sales Fiscal YOY %]" caption="Sales Fiscal YOY %" measure="1" displayFolder="" measureGroup="Sales" count="0" oneField="1">
      <fieldsUsage count="1">
        <fieldUsage x="6"/>
      </fieldsUsage>
    </cacheHierarchy>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17013887" createdVersion="5" refreshedVersion="6" minRefreshableVersion="3" recordCount="0" supportSubquery="1" supportAdvancedDrill="1" xr:uid="{CC77B3DF-1BDC-4921-8205-4A0C20766478}">
  <cacheSource type="external" connectionId="9"/>
  <cacheFields count="7">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2" level="3">
      <sharedItems count="5">
        <s v="Jul 2008"/>
        <s v="Aug 2008"/>
        <s v="Sep 2008"/>
        <s v="Jul 2009"/>
        <s v="Aug 2009"/>
      </sharedItems>
      <extLst>
        <ext xmlns:x15="http://schemas.microsoft.com/office/spreadsheetml/2010/11/main" uri="{4F2E5C28-24EA-4eb8-9CBF-B6C8F9C3D259}">
          <x15:cachedUniqueNames>
            <x15:cachedUniqueName index="0" name="[Date].[Year - Quarter].[Month].&amp;[Jul 2008]"/>
            <x15:cachedUniqueName index="1" name="[Date].[Year - Quarter].[Month].&amp;[Aug 2008]"/>
            <x15:cachedUniqueName index="2" name="[Date].[Year - Quarter].[Month].&amp;[Sep 2008]"/>
            <x15:cachedUniqueName index="3" name="[Date].[Year - Quarter].[Month].&amp;[Jul 2009]"/>
            <x15:cachedUniqueName index="4" name="[Date].[Year - Quarter].[Month].&amp;[Aug 2009]"/>
          </x15:cachedUniqueNames>
        </ext>
      </extLst>
    </cacheField>
    <cacheField name="[Measures].[Sales PY]" caption="Sales PY" numFmtId="0" hierarchy="102" level="32767"/>
    <cacheField name="[Measures].[Sales YOY]" caption="Sales YOY" numFmtId="0" hierarchy="104" level="32767"/>
    <cacheField name="[Measures].[Sales YOY %]" caption="Sales YOY %" numFmtId="0" hierarchy="106"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oneField="1">
      <fieldsUsage count="1">
        <fieldUsage x="4"/>
      </fieldsUsage>
    </cacheHierarchy>
    <cacheHierarchy uniqueName="[Measures].[Sales Fiscal PY]" caption="Sales Fiscal PY" measure="1" displayFolder="" measureGroup="Sales" count="0"/>
    <cacheHierarchy uniqueName="[Measures].[Sales YOY]" caption="Sales YOY" measure="1" displayFolder="" measureGroup="Sales" count="0" oneField="1">
      <fieldsUsage count="1">
        <fieldUsage x="5"/>
      </fieldsUsage>
    </cacheHierarchy>
    <cacheHierarchy uniqueName="[Measures].[Sales Fiscal YOY]" caption="Sales Fiscal YOY" measure="1" displayFolder="" measureGroup="Sales" count="0"/>
    <cacheHierarchy uniqueName="[Measures].[Sales YOY %]" caption="Sales YOY %" measure="1" displayFolder="" measureGroup="Sales" count="0" oneField="1">
      <fieldsUsage count="1">
        <fieldUsage x="6"/>
      </fieldsUsage>
    </cacheHierarchy>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18518518" createdVersion="5" refreshedVersion="6" minRefreshableVersion="3" recordCount="0" supportSubquery="1" supportAdvancedDrill="1" xr:uid="{CB08F3C7-5D15-4E0D-9C74-D45B0B9C1D14}">
  <cacheSource type="external" connectionId="9"/>
  <cacheFields count="7">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4">
        <s v="Q1-2009"/>
        <s v="Q2-2009"/>
        <s v="Q3-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3-2008]"/>
          </x15:cachedUniqueNames>
        </ext>
      </extLst>
    </cacheField>
    <cacheField name="[Date].[Year - Quarter].[Month]" caption="Month" numFmtId="0" hierarchy="32"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PQ]" caption="Sales PQ" numFmtId="0" hierarchy="108" level="32767"/>
    <cacheField name="[Measures].[Sales QOQ]" caption="Sales QOQ" numFmtId="0" hierarchy="110" level="32767"/>
    <cacheField name="[Measures].[Sales QOQ %]" caption="Sales QOQ %" numFmtId="0" hierarchy="113"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oneField="1">
      <fieldsUsage count="1">
        <fieldUsage x="4"/>
      </fieldsUsage>
    </cacheHierarchy>
    <cacheHierarchy uniqueName="[Measures].[Sales Fiscal PQ]" caption="Sales Fiscal PQ" measure="1" displayFolder="" measureGroup="Sales" count="0"/>
    <cacheHierarchy uniqueName="[Measures].[Sales QOQ]" caption="Sales QOQ" measure="1" displayFolder="" measureGroup="Sales" count="0" oneField="1">
      <fieldsUsage count="1">
        <fieldUsage x="5"/>
      </fieldsUsage>
    </cacheHierarchy>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oneField="1">
      <fieldsUsage count="1">
        <fieldUsage x="6"/>
      </fieldsUsage>
    </cacheHierarchy>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0138889" createdVersion="5" refreshedVersion="6" minRefreshableVersion="3" recordCount="0" supportSubquery="1" supportAdvancedDrill="1" xr:uid="{514D8A8D-0D54-415F-B037-127B61C1BB4C}">
  <cacheSource type="external" connectionId="9"/>
  <cacheFields count="7">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3">
        <s v="FQ1-2010"/>
        <s v="FQ2-2010"/>
        <s v="FQ2-2009" u="1"/>
      </sharedItems>
      <extLst>
        <ext xmlns:x15="http://schemas.microsoft.com/office/spreadsheetml/2010/11/main" uri="{4F2E5C28-24EA-4eb8-9CBF-B6C8F9C3D259}">
          <x15:cachedUniqueNames>
            <x15:cachedUniqueName index="0" name="[Date].[Fiscal Year - Quarter].[Quarter].&amp;[FQ1-2010]"/>
            <x15:cachedUniqueName index="1" name="[Date].[Fiscal Year - Quarter].[Quarter].&amp;[FQ2-2010]"/>
            <x15:cachedUniqueName index="2" name="[Date].[Fiscal Year - Quarter].[Quarter].&amp;[FQ2-2009]"/>
          </x15:cachedUniqueNames>
        </ext>
      </extLst>
    </cacheField>
    <cacheField name="[Date].[Fiscal Year - Quarter].[Month]" caption="Month" numFmtId="0" hierarchy="27"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9]"/>
            <x15:cachedUniqueName index="1" name="[Date].[Fiscal Year - Quarter].[Month].&amp;[Apr 2009]"/>
            <x15:cachedUniqueName index="2" name="[Date].[Fiscal Year - Quarter].[Month].&amp;[May 2009]"/>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PQ]" caption="Sales Fiscal PQ" numFmtId="0" hierarchy="109" level="32767"/>
    <cacheField name="[Measures].[Sales Fiscal QOQ]" caption="Sales Fiscal QOQ" numFmtId="0" hierarchy="111" level="32767"/>
    <cacheField name="[Measures].[Sales Fiscal QOQ %]" caption="Sales Fiscal QOQ %" numFmtId="0" hierarchy="112"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oneField="1">
      <fieldsUsage count="1">
        <fieldUsage x="4"/>
      </fieldsUsage>
    </cacheHierarchy>
    <cacheHierarchy uniqueName="[Measures].[Sales QOQ]" caption="Sales QOQ" measure="1" displayFolder="" measureGroup="Sales" count="0"/>
    <cacheHierarchy uniqueName="[Measures].[Sales Fiscal QOQ]" caption="Sales Fiscal QOQ" measure="1" displayFolder="" measureGroup="Sales" count="0" oneField="1">
      <fieldsUsage count="1">
        <fieldUsage x="5"/>
      </fieldsUsage>
    </cacheHierarchy>
    <cacheHierarchy uniqueName="[Measures].[Sales Fiscal QOQ %]" caption="Sales Fiscal QOQ %" measure="1" displayFolder="" measureGroup="Sales" count="0" oneField="1">
      <fieldsUsage count="1">
        <fieldUsage x="6"/>
      </fieldsUsage>
    </cacheHierarchy>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1180559" createdVersion="5" refreshedVersion="6" minRefreshableVersion="3" recordCount="0" supportSubquery="1" supportAdvancedDrill="1" xr:uid="{F24BB096-A082-4F22-AE80-A2226EFEFD43}">
  <cacheSource type="external" connectionId="9"/>
  <cacheFields count="6">
    <cacheField name="[Date].[Year - Month].[Year]" caption="Year" numFmtId="0" hierarchy="31"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1" level="2">
      <sharedItems count="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Jan 2009]"/>
            <x15:cachedUniqueName index="1" name="[Date].[Year - Month].[Month].&amp;[Feb 2009]"/>
            <x15:cachedUniqueName index="2" name="[Date].[Year - Month].[Month].&amp;[Mar 2009]"/>
            <x15:cachedUniqueName index="3" name="[Date].[Year - Month].[Month].&amp;[Apr 2009]"/>
            <x15:cachedUniqueName index="4" name="[Date].[Year - Month].[Month].&amp;[May 2009]"/>
            <x15:cachedUniqueName index="5" name="[Date].[Year - Month].[Month].&amp;[Jun 2009]"/>
            <x15:cachedUniqueName index="6" name="[Date].[Year - Month].[Month].&amp;[Jul 2009]"/>
            <x15:cachedUniqueName index="7" name="[Date].[Year - Month].[Month].&amp;[Aug 2009]"/>
          </x15:cachedUniqueNames>
        </ext>
      </extLst>
    </cacheField>
    <cacheField name="[Measures].[Sales Amount]" caption="Sales Amount" numFmtId="0" hierarchy="97" level="32767"/>
    <cacheField name="[Measures].[Sales PM]" caption="Sales PM" numFmtId="0" hierarchy="114" level="32767"/>
    <cacheField name="[Measures].[Sales MOM]" caption="Sales MOM" numFmtId="0" hierarchy="115" level="32767"/>
    <cacheField name="[Measures].[Sales MOM %]" caption="Sales MOM %" numFmtId="0" hierarchy="12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3"/>
      </fieldsUsage>
    </cacheHierarchy>
    <cacheHierarchy uniqueName="[Measures].[Sales MOM]" caption="Sales MOM" measure="1" displayFolder="" measureGroup="Sales" count="0" oneField="1">
      <fieldsUsage count="1">
        <fieldUsage x="4"/>
      </fieldsUsage>
    </cacheHierarchy>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oneField="1">
      <fieldsUsage count="1">
        <fieldUsage x="5"/>
      </fieldsUsage>
    </cacheHierarchy>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2453706" createdVersion="5" refreshedVersion="6" minRefreshableVersion="3" recordCount="0" supportSubquery="1" supportAdvancedDrill="1" xr:uid="{06BCBD33-9CC5-4B06-8FC0-AA362726AAB9}">
  <cacheSource type="external" connectionId="9"/>
  <cacheFields count="6">
    <cacheField name="[Measures].[Sales Amount]" caption="Sales Amount" numFmtId="0" hierarchy="97" level="32767"/>
    <cacheField name="[Date].[Fiscal Year - Month].[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 Year - Month].[Year].&amp;[FY 2008]"/>
            <x15:cachedUniqueName index="1" name="[Date].[Fiscal Year - Month].[Year].&amp;[FY 2009]"/>
            <x15:cachedUniqueName index="2" name="[Date].[Fiscal Year - Month].[Year].&amp;[FY 2010]"/>
          </x15:cachedUniqueNames>
        </ext>
      </extLst>
    </cacheField>
    <cacheField name="[Date].[Fiscal Year - Month].[Month]" caption="Month" numFmtId="0" hierarchy="26" level="2">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Month].[Month].&amp;[Mar 2009]"/>
            <x15:cachedUniqueName index="1" name="[Date].[Fiscal Year - Month].[Month].&amp;[Apr 2009]"/>
            <x15:cachedUniqueName index="2" name="[Date].[Fiscal Year - Month].[Month].&amp;[May 2009]"/>
            <x15:cachedUniqueName index="3" name="[Date].[Fiscal Year - Month].[Month].&amp;[Jun 2009]"/>
            <x15:cachedUniqueName index="4" name="[Date].[Fiscal Year - Month].[Month].&amp;[Jul 2009]"/>
            <x15:cachedUniqueName index="5" name="[Date].[Fiscal Year - Month].[Month].&amp;[Aug 2009]"/>
          </x15:cachedUniqueNames>
        </ext>
      </extLst>
    </cacheField>
    <cacheField name="[Measures].[Sales PM]" caption="Sales PM" numFmtId="0" hierarchy="114" level="32767"/>
    <cacheField name="[Measures].[Sales MOM]" caption="Sales MOM" numFmtId="0" hierarchy="115" level="32767"/>
    <cacheField name="[Measures].[Sales MOM %]" caption="Sales MOM %" numFmtId="0" hierarchy="12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3"/>
      </fieldsUsage>
    </cacheHierarchy>
    <cacheHierarchy uniqueName="[Measures].[Sales MOM]" caption="Sales MOM" measure="1" displayFolder="" measureGroup="Sales" count="0" oneField="1">
      <fieldsUsage count="1">
        <fieldUsage x="4"/>
      </fieldsUsage>
    </cacheHierarchy>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oneField="1">
      <fieldsUsage count="1">
        <fieldUsage x="5"/>
      </fieldsUsage>
    </cacheHierarchy>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3842591" createdVersion="5" refreshedVersion="6" minRefreshableVersion="3" recordCount="0" supportSubquery="1" supportAdvancedDrill="1" xr:uid="{71965A25-4E4F-4F38-9BB9-EE33AA91E3BA}">
  <cacheSource type="external" connectionId="9"/>
  <cacheFields count="7">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12">
        <s v="Mar 2008"/>
        <s v="Apr 2008"/>
        <s v="May 2008"/>
        <s v="Jun 2008"/>
        <s v="Jul 2008"/>
        <s v="Aug 2008"/>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8]"/>
            <x15:cachedUniqueName index="1" name="[Date].[Fiscal Year - Quarter].[Month].&amp;[Apr 2008]"/>
            <x15:cachedUniqueName index="2" name="[Date].[Fiscal Year - Quarter].[Month].&amp;[May 2008]"/>
            <x15:cachedUniqueName index="3" name="[Date].[Fiscal Year - Quarter].[Month].&amp;[Jun 2008]"/>
            <x15:cachedUniqueName index="4" name="[Date].[Fiscal Year - Quarter].[Month].&amp;[Jul 2008]"/>
            <x15:cachedUniqueName index="5" name="[Date].[Fiscal Year - Quarter].[Month].&amp;[Aug 2008]"/>
            <x15:cachedUniqueName index="6" name="[Date].[Fiscal Year - Quarter].[Month].&amp;[Mar 2009]"/>
            <x15:cachedUniqueName index="7" name="[Date].[Fiscal Year - Quarter].[Month].&amp;[Apr 2009]"/>
            <x15:cachedUniqueName index="8" name="[Date].[Fiscal Year - Quarter].[Month].&amp;[May 2009]"/>
            <x15:cachedUniqueName index="9" name="[Date].[Fiscal Year - Quarter].[Month].&amp;[Jun 2009]"/>
            <x15:cachedUniqueName index="10" name="[Date].[Fiscal Year - Quarter].[Month].&amp;[Jul 2009]"/>
            <x15:cachedUniqueName index="11" name="[Date].[Fiscal Year - Quarter].[Month].&amp;[Aug 2009]"/>
          </x15:cachedUniqueNames>
        </ext>
      </extLst>
    </cacheField>
    <cacheField name="[Measures].[Sales Fiscal PP]" caption="Sales Fiscal PP" numFmtId="0" hierarchy="117" level="32767"/>
    <cacheField name="[Measures].[Sales Fiscal POP]" caption="Sales Fiscal POP" numFmtId="0" hierarchy="119" level="32767"/>
    <cacheField name="[Measures].[Sales Fiscal POP %]" caption="Sales Fiscal POP %" numFmtId="0" hierarchy="122"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oneField="1">
      <fieldsUsage count="1">
        <fieldUsage x="4"/>
      </fieldsUsage>
    </cacheHierarchy>
    <cacheHierarchy uniqueName="[Measures].[Sales POP]" caption="Sales POP" measure="1" displayFolder="" measureGroup="Sales" count="0"/>
    <cacheHierarchy uniqueName="[Measures].[Sales Fiscal POP]" caption="Sales Fiscal POP" measure="1" displayFolder="" measureGroup="Sales" count="0" oneField="1">
      <fieldsUsage count="1">
        <fieldUsage x="5"/>
      </fieldsUsage>
    </cacheHierarchy>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oneField="1">
      <fieldsUsage count="1">
        <fieldUsage x="6"/>
      </fieldsUsage>
    </cacheHierarchy>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5115738" createdVersion="5" refreshedVersion="6" minRefreshableVersion="3" recordCount="0" supportSubquery="1" supportAdvancedDrill="1" xr:uid="{EB7CDB96-AB7F-4D2C-A5AA-A0B064A1F49F}">
  <cacheSource type="external" connectionId="9"/>
  <cacheFields count="7">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2" level="3">
      <sharedItems count="11">
        <s v="Apr 2008"/>
        <s v="May 2008"/>
        <s v="Jun 2008"/>
        <s v="Jul 2008"/>
        <s v="Aug 2008"/>
        <s v="Sep 2008"/>
        <s v="Apr 2009"/>
        <s v="May 2009"/>
        <s v="Jun 2009"/>
        <s v="Jul 2009"/>
        <s v="Aug 2009"/>
      </sharedItems>
      <extLst>
        <ext xmlns:x15="http://schemas.microsoft.com/office/spreadsheetml/2010/11/main" uri="{4F2E5C28-24EA-4eb8-9CBF-B6C8F9C3D259}">
          <x15:cachedUniqueNames>
            <x15:cachedUniqueName index="0" name="[Date].[Year - Quarter].[Month].&amp;[Apr 2008]"/>
            <x15:cachedUniqueName index="1" name="[Date].[Year - Quarter].[Month].&amp;[May 2008]"/>
            <x15:cachedUniqueName index="2" name="[Date].[Year - Quarter].[Month].&amp;[Jun 2008]"/>
            <x15:cachedUniqueName index="3" name="[Date].[Year - Quarter].[Month].&amp;[Jul 2008]"/>
            <x15:cachedUniqueName index="4" name="[Date].[Year - Quarter].[Month].&amp;[Aug 2008]"/>
            <x15:cachedUniqueName index="5" name="[Date].[Year - Quarter].[Month].&amp;[Sep 2008]"/>
            <x15:cachedUniqueName index="6" name="[Date].[Year - Quarter].[Month].&amp;[Apr 2009]"/>
            <x15:cachedUniqueName index="7" name="[Date].[Year - Quarter].[Month].&amp;[May 2009]"/>
            <x15:cachedUniqueName index="8" name="[Date].[Year - Quarter].[Month].&amp;[Jun 2009]"/>
            <x15:cachedUniqueName index="9" name="[Date].[Year - Quarter].[Month].&amp;[Jul 2009]"/>
            <x15:cachedUniqueName index="10" name="[Date].[Year - Quarter].[Month].&amp;[Aug 2009]"/>
          </x15:cachedUniqueNames>
        </ext>
      </extLst>
    </cacheField>
    <cacheField name="[Measures].[Sales PP]" caption="Sales PP" numFmtId="0" hierarchy="116" level="32767"/>
    <cacheField name="[Measures].[Sales POP]" caption="Sales POP" numFmtId="0" hierarchy="118" level="32767"/>
    <cacheField name="[Measures].[Sales POP %]" caption="Sales POP %" numFmtId="0" hierarchy="120"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oneField="1">
      <fieldsUsage count="1">
        <fieldUsage x="4"/>
      </fieldsUsage>
    </cacheHierarchy>
    <cacheHierarchy uniqueName="[Measures].[Sales Fiscal PP]" caption="Sales Fiscal PP" measure="1" displayFolder="" measureGroup="Sales" count="0"/>
    <cacheHierarchy uniqueName="[Measures].[Sales POP]" caption="Sales POP" measure="1" displayFolder="" measureGroup="Sales" count="0" oneField="1">
      <fieldsUsage count="1">
        <fieldUsage x="5"/>
      </fieldsUsage>
    </cacheHierarchy>
    <cacheHierarchy uniqueName="[Measures].[Sales Fiscal POP]" caption="Sales Fiscal POP" measure="1" displayFolder="" measureGroup="Sales" count="0"/>
    <cacheHierarchy uniqueName="[Measures].[Sales POP %]" caption="Sales POP %" measure="1" displayFolder="" measureGroup="Sales" count="0" oneField="1">
      <fieldsUsage count="1">
        <fieldUsage x="6"/>
      </fieldsUsage>
    </cacheHierarchy>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662037" createdVersion="5" refreshedVersion="6" minRefreshableVersion="3" recordCount="0" supportSubquery="1" supportAdvancedDrill="1" xr:uid="{AFDEE5AE-E8D5-4832-8546-8595740E8211}">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7">
        <s v="Q1-2008"/>
        <s v="Q2-2008"/>
        <s v="Q3-2008"/>
        <s v="Q4-2008"/>
        <s v="Q1-2009"/>
        <s v="Q2-2009"/>
        <s v="Q3-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s>
        </ext>
      </extLst>
    </cacheField>
    <cacheField name="[Date].[Year - Quarter].[Month]" caption="Month" numFmtId="0" hierarchy="32" level="3">
      <sharedItems count="5">
        <s v="Jul 2008"/>
        <s v="Aug 2008"/>
        <s v="Sep 2008"/>
        <s v="Jul 2009"/>
        <s v="Aug 2009"/>
      </sharedItems>
      <extLst>
        <ext xmlns:x15="http://schemas.microsoft.com/office/spreadsheetml/2010/11/main" uri="{4F2E5C28-24EA-4eb8-9CBF-B6C8F9C3D259}">
          <x15:cachedUniqueNames>
            <x15:cachedUniqueName index="0" name="[Date].[Year - Quarter].[Month].&amp;[Jul 2008]"/>
            <x15:cachedUniqueName index="1" name="[Date].[Year - Quarter].[Month].&amp;[Aug 2008]"/>
            <x15:cachedUniqueName index="2" name="[Date].[Year - Quarter].[Month].&amp;[Sep 2008]"/>
            <x15:cachedUniqueName index="3" name="[Date].[Year - Quarter].[Month].&amp;[Jul 2009]"/>
            <x15:cachedUniqueName index="4" name="[Date].[Year - Quarter].[Month].&amp;[Aug 2009]"/>
          </x15:cachedUniqueNames>
        </ext>
      </extLst>
    </cacheField>
    <cacheField name="[Measures].[Sales YTD]" caption="Sales YTD" numFmtId="0" hierarchy="98" level="32767"/>
    <cacheField name="[Measures].[Sales PYTD]" caption="Sales PYTD" numFmtId="0" hierarchy="123" level="32767"/>
    <cacheField name="[Measures].[Sales YOYTD]" caption="Sales YOYTD" numFmtId="0" hierarchy="135" level="32767"/>
    <cacheField name="[Measures].[Sales YOYTD %]" caption="Sales YOYTD %" numFmtId="0" hierarchy="134"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oneField="1">
      <fieldsUsage count="1">
        <fieldUsage x="5"/>
      </fieldsUsage>
    </cacheHierarchy>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oneField="1">
      <fieldsUsage count="1">
        <fieldUsage x="7"/>
      </fieldsUsage>
    </cacheHierarchy>
    <cacheHierarchy uniqueName="[Measures].[Sales YOYTD]" caption="Sales YOYTD" measure="1" displayFolder="" measureGroup="Sales" count="0" oneField="1">
      <fieldsUsage count="1">
        <fieldUsage x="6"/>
      </fieldsUsage>
    </cacheHierarchy>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8125002" createdVersion="5" refreshedVersion="6" minRefreshableVersion="3" recordCount="0" supportSubquery="1" supportAdvancedDrill="1" xr:uid="{FB2A09B8-9852-4AF1-946F-3DB24D5FF6FD}">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6">
        <s v="Jun 2008"/>
        <s v="Jul 2008"/>
        <s v="Aug 2008"/>
        <s v="Jun 2009"/>
        <s v="Jul 2009"/>
        <s v="Aug 2009"/>
      </sharedItems>
      <extLst>
        <ext xmlns:x15="http://schemas.microsoft.com/office/spreadsheetml/2010/11/main" uri="{4F2E5C28-24EA-4eb8-9CBF-B6C8F9C3D259}">
          <x15:cachedUniqueNames>
            <x15:cachedUniqueName index="0" name="[Date].[Fiscal Year - Quarter].[Month].&amp;[Jun 2008]"/>
            <x15:cachedUniqueName index="1" name="[Date].[Fiscal Year - Quarter].[Month].&amp;[Jul 2008]"/>
            <x15:cachedUniqueName index="2" name="[Date].[Fiscal Year - Quarter].[Month].&amp;[Aug 2008]"/>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YTD]" caption="Sales Fiscal YTD" numFmtId="0" hierarchy="99" level="32767"/>
    <cacheField name="[Measures].[Sales Fiscal PYTD]" caption="Sales Fiscal PYTD" numFmtId="0" hierarchy="124" level="32767"/>
    <cacheField name="[Measures].[Sales Fiscal YOYTD]" caption="Sales Fiscal YOYTD" numFmtId="0" hierarchy="125" level="32767"/>
    <cacheField name="[Measures].[Sales Fiscal YOYTD %]" caption="Sales Fiscal YOYTD %" numFmtId="0" hierarchy="126"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oneField="1">
      <fieldsUsage count="1">
        <fieldUsage x="5"/>
      </fieldsUsage>
    </cacheHierarchy>
    <cacheHierarchy uniqueName="[Measures].[Sales Fiscal YOYTD]" caption="Sales Fiscal YOYTD" measure="1" displayFolder="" measureGroup="Sales" count="0" oneField="1">
      <fieldsUsage count="1">
        <fieldUsage x="6"/>
      </fieldsUsage>
    </cacheHierarchy>
    <cacheHierarchy uniqueName="[Measures].[Sales Fiscal YOYTD %]" caption="Sales Fiscal YOYTD %" measure="1" displayFolder="" measureGroup="Sales" count="0" oneField="1">
      <fieldsUsage count="1">
        <fieldUsage x="7"/>
      </fieldsUsage>
    </cacheHierarchy>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29398149" createdVersion="5" refreshedVersion="6" minRefreshableVersion="3" recordCount="0" supportSubquery="1" supportAdvancedDrill="1" xr:uid="{14781589-FAFB-433A-A3A5-241FBF9CB841}">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4">
        <s v="Q1-2009"/>
        <s v="Q2-2009"/>
        <s v="Q3-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3-2008]"/>
          </x15:cachedUniqueNames>
        </ext>
      </extLst>
    </cacheField>
    <cacheField name="[Date].[Year - Quarter].[Month]" caption="Month" numFmtId="0" hierarchy="32"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QTD]" caption="Sales QTD" numFmtId="0" hierarchy="100" level="32767"/>
    <cacheField name="[Measures].[Sales PQTD]" caption="Sales PQTD" numFmtId="0" hierarchy="128" level="32767"/>
    <cacheField name="[Measures].[Sales QOQTD]" caption="Sales QOQTD" numFmtId="0" hierarchy="129" level="32767"/>
    <cacheField name="[Measures].[Sales QOQTD %]" caption="Sales QOQTD %" numFmtId="0" hierarchy="131"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oneField="1">
      <fieldsUsage count="1">
        <fieldUsage x="5"/>
      </fieldsUsage>
    </cacheHierarchy>
    <cacheHierarchy uniqueName="[Measures].[Sales QOQTD]" caption="Sales QOQTD" measure="1" displayFolder="" measureGroup="Sales" count="0" oneField="1">
      <fieldsUsage count="1">
        <fieldUsage x="6"/>
      </fieldsUsage>
    </cacheHierarchy>
    <cacheHierarchy uniqueName="[Measures].[Sales Fiscal QOQTD]" caption="Sales Fiscal QOQTD" measure="1" displayFolder="" measureGroup="Sales" count="0"/>
    <cacheHierarchy uniqueName="[Measures].[Sales QOQTD %]" caption="Sales QOQTD %" measure="1" displayFolder="" measureGroup="Sales" count="0" oneField="1">
      <fieldsUsage count="1">
        <fieldUsage x="7"/>
      </fieldsUsage>
    </cacheHierarchy>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0787034" createdVersion="5" refreshedVersion="6" minRefreshableVersion="3" recordCount="0" supportSubquery="1" supportAdvancedDrill="1" xr:uid="{842CEEA0-C7C7-453C-99CB-172C70687D8D}">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3">
        <s v="FQ1-2010"/>
        <s v="FQ2-2010"/>
        <s v="FQ2-2009" u="1"/>
      </sharedItems>
      <extLst>
        <ext xmlns:x15="http://schemas.microsoft.com/office/spreadsheetml/2010/11/main" uri="{4F2E5C28-24EA-4eb8-9CBF-B6C8F9C3D259}">
          <x15:cachedUniqueNames>
            <x15:cachedUniqueName index="0" name="[Date].[Fiscal Year - Quarter].[Quarter].&amp;[FQ1-2010]"/>
            <x15:cachedUniqueName index="1" name="[Date].[Fiscal Year - Quarter].[Quarter].&amp;[FQ2-2010]"/>
            <x15:cachedUniqueName index="2" name="[Date].[Fiscal Year - Quarter].[Quarter].&amp;[FQ2-2009]"/>
          </x15:cachedUniqueNames>
        </ext>
      </extLst>
    </cacheField>
    <cacheField name="[Date].[Fiscal Year - Quarter].[Month]" caption="Month" numFmtId="0" hierarchy="27" level="3">
      <sharedItems count="6">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9]"/>
            <x15:cachedUniqueName index="1" name="[Date].[Fiscal Year - Quarter].[Month].&amp;[Apr 2009]"/>
            <x15:cachedUniqueName index="2" name="[Date].[Fiscal Year - Quarter].[Month].&amp;[May 2009]"/>
            <x15:cachedUniqueName index="3" name="[Date].[Fiscal Year - Quarter].[Month].&amp;[Jun 2009]"/>
            <x15:cachedUniqueName index="4" name="[Date].[Fiscal Year - Quarter].[Month].&amp;[Jul 2009]"/>
            <x15:cachedUniqueName index="5" name="[Date].[Fiscal Year - Quarter].[Month].&amp;[Aug 2009]"/>
          </x15:cachedUniqueNames>
        </ext>
      </extLst>
    </cacheField>
    <cacheField name="[Measures].[Sales Fiscal QTD]" caption="Sales Fiscal QTD" numFmtId="0" hierarchy="101" level="32767"/>
    <cacheField name="[Measures].[Sales Fiscal PQTD]" caption="Sales Fiscal PQTD" numFmtId="0" hierarchy="127" level="32767"/>
    <cacheField name="[Measures].[Sales Fiscal QOQTD]" caption="Sales Fiscal QOQTD" numFmtId="0" hierarchy="130" level="32767"/>
    <cacheField name="[Measures].[Sales Fiscal QOQTD %]" caption="Sales Fiscal QOQTD %" numFmtId="0" hierarchy="132"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oneField="1">
      <fieldsUsage count="1">
        <fieldUsage x="5"/>
      </fieldsUsage>
    </cacheHierarchy>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oneField="1">
      <fieldsUsage count="1">
        <fieldUsage x="6"/>
      </fieldsUsage>
    </cacheHierarchy>
    <cacheHierarchy uniqueName="[Measures].[Sales QOQTD %]" caption="Sales QOQTD %" measure="1" displayFolder="" measureGroup="Sales" count="0"/>
    <cacheHierarchy uniqueName="[Measures].[Sales Fiscal QOQTD %]" caption="Sales Fiscal QOQTD %" measure="1" displayFolder="" measureGroup="Sales" count="0" oneField="1">
      <fieldsUsage count="1">
        <fieldUsage x="7"/>
      </fieldsUsage>
    </cacheHierarchy>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2060189" createdVersion="5" refreshedVersion="6" minRefreshableVersion="3" recordCount="0" supportSubquery="1" supportAdvancedDrill="1" xr:uid="{6864ABE2-2DFE-4C7E-B80F-0F3493C02840}">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5">
        <s v="Q1-2008"/>
        <s v="Q2-2008"/>
        <s v="Q3-2008"/>
        <s v="Q4-2008"/>
        <s v="Q2-2009" u="1"/>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2-2009]"/>
          </x15:cachedUniqueNames>
        </ext>
      </extLst>
    </cacheField>
    <cacheField name="[Date].[Year - Quarter].[Month]" caption="Month" numFmtId="0" hierarchy="32" level="3">
      <sharedItems count="3">
        <s v="Oct 2008"/>
        <s v="Nov 2008"/>
        <s v="Dec 2008"/>
      </sharedItems>
      <extLst>
        <ext xmlns:x15="http://schemas.microsoft.com/office/spreadsheetml/2010/11/main" uri="{4F2E5C28-24EA-4eb8-9CBF-B6C8F9C3D259}">
          <x15:cachedUniqueNames>
            <x15:cachedUniqueName index="0" name="[Date].[Year - Quarter].[Month].&amp;[Oct 2008]"/>
            <x15:cachedUniqueName index="1" name="[Date].[Year - Quarter].[Month].&amp;[Nov 2008]"/>
            <x15:cachedUniqueName index="2" name="[Date].[Year - Quarter].[Month].&amp;[Dec 2008]"/>
          </x15:cachedUniqueNames>
        </ext>
      </extLst>
    </cacheField>
    <cacheField name="[Measures].[Sales YTD]" caption="Sales YTD" numFmtId="0" hierarchy="98" level="32767"/>
    <cacheField name="[Measures].[Sales PYC]" caption="Sales PYC" numFmtId="0" hierarchy="133" level="32767"/>
    <cacheField name="[Measures].[Sales YTDOPY]" caption="Sales YTDOPY" numFmtId="0" hierarchy="137" level="32767"/>
    <cacheField name="[Measures].[Sales YTDOPY %]" caption="Sales YTDOPY %" numFmtId="0" hierarchy="139"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oneField="1">
      <fieldsUsage count="1">
        <fieldUsage x="5"/>
      </fieldsUsage>
    </cacheHierarchy>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oneField="1">
      <fieldsUsage count="1">
        <fieldUsage x="6"/>
      </fieldsUsage>
    </cacheHierarchy>
    <cacheHierarchy uniqueName="[Measures].[Sales Fiscal YTDOPY]" caption="Sales Fiscal YTDOPY" measure="1" displayFolder="" measureGroup="Sales" count="0"/>
    <cacheHierarchy uniqueName="[Measures].[Sales YTDOPY %]" caption="Sales YTDOPY %" measure="1" displayFolder="" measureGroup="Sales" count="0" oneField="1">
      <fieldsUsage count="1">
        <fieldUsage x="7"/>
      </fieldsUsage>
    </cacheHierarchy>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3333336" createdVersion="5" refreshedVersion="6" minRefreshableVersion="3" recordCount="0" supportSubquery="1" supportAdvancedDrill="1" xr:uid="{85E1B4FA-1AE5-46DD-8C7C-0936390392A0}">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u="1"/>
        <s v="FQ2-2010" u="1"/>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3">
        <s v="Dec 2008"/>
        <s v="Jan 2009"/>
        <s v="Feb 2009"/>
      </sharedItems>
      <extLst>
        <ext xmlns:x15="http://schemas.microsoft.com/office/spreadsheetml/2010/11/main" uri="{4F2E5C28-24EA-4eb8-9CBF-B6C8F9C3D259}">
          <x15:cachedUniqueNames>
            <x15:cachedUniqueName index="0" name="[Date].[Fiscal Year - Quarter].[Month].&amp;[Dec 2008]"/>
            <x15:cachedUniqueName index="1" name="[Date].[Fiscal Year - Quarter].[Month].&amp;[Jan 2009]"/>
            <x15:cachedUniqueName index="2" name="[Date].[Fiscal Year - Quarter].[Month].&amp;[Feb 2009]"/>
          </x15:cachedUniqueNames>
        </ext>
      </extLst>
    </cacheField>
    <cacheField name="[Measures].[Sales Fiscal YTD]" caption="Sales Fiscal YTD" numFmtId="0" hierarchy="99" level="32767"/>
    <cacheField name="[Measures].[Sales Fiscal PYC]" caption="Sales Fiscal PYC" numFmtId="0" hierarchy="136" level="32767"/>
    <cacheField name="[Measures].[Sales Fiscal YTDOPY]" caption="Sales Fiscal YTDOPY" numFmtId="0" hierarchy="138" level="32767"/>
    <cacheField name="[Measures].[Sales Fiscal YTDOPY %]" caption="Sales Fiscal YTDOPY %" numFmtId="0" hierarchy="140"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oneField="1">
      <fieldsUsage count="1">
        <fieldUsage x="5"/>
      </fieldsUsage>
    </cacheHierarchy>
    <cacheHierarchy uniqueName="[Measures].[Sales YTDOPY]" caption="Sales YTDOPY" measure="1" displayFolder="" measureGroup="Sales" count="0"/>
    <cacheHierarchy uniqueName="[Measures].[Sales Fiscal YTDOPY]" caption="Sales Fiscal YTDOPY" measure="1" displayFolder="" measureGroup="Sales" count="0" oneField="1">
      <fieldsUsage count="1">
        <fieldUsage x="6"/>
      </fieldsUsage>
    </cacheHierarchy>
    <cacheHierarchy uniqueName="[Measures].[Sales YTDOPY %]" caption="Sales YTDOPY %" measure="1" displayFolder="" measureGroup="Sales" count="0"/>
    <cacheHierarchy uniqueName="[Measures].[Sales Fiscal YTDOPY %]" caption="Sales Fiscal YTDOPY %" measure="1" displayFolder="" measureGroup="Sales" count="0" oneField="1">
      <fieldsUsage count="1">
        <fieldUsage x="7"/>
      </fieldsUsage>
    </cacheHierarchy>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4722222" createdVersion="5" refreshedVersion="6" minRefreshableVersion="3" recordCount="0" supportSubquery="1" supportAdvancedDrill="1" xr:uid="{BAB0FD6B-F019-4C2E-BC6B-D2178D11D051}">
  <cacheSource type="external" connectionId="9"/>
  <cacheFields count="8">
    <cacheField name="[Measures].[Sales Amount]" caption="Sales Amount" numFmtId="0" hierarchy="97" level="32767"/>
    <cacheField name="[Date].[Year - Quarter].[Year]" caption="Year" numFmtId="0" hierarchy="32"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2" level="2">
      <sharedItems count="4">
        <s v="Q1-2009"/>
        <s v="Q2-2009"/>
        <s v="Q3-2009"/>
        <s v="Q4-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4-2008]"/>
          </x15:cachedUniqueNames>
        </ext>
      </extLst>
    </cacheField>
    <cacheField name="[Date].[Year - Quarter].[Month]" caption="Month" numFmtId="0" hierarchy="32" level="3">
      <sharedItems count="6">
        <s v="Jan 2009"/>
        <s v="Feb 2009"/>
        <s v="Mar 2009"/>
        <s v="Apr 2009"/>
        <s v="May 2009"/>
        <s v="Jun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s>
        </ext>
      </extLst>
    </cacheField>
    <cacheField name="[Measures].[Sales QTD]" caption="Sales QTD" numFmtId="0" hierarchy="100" level="32767"/>
    <cacheField name="[Measures].[Sales PQC]" caption="Sales PQC" numFmtId="0" hierarchy="141" level="32767"/>
    <cacheField name="[Measures].[Sales QTDOPQ]" caption="Sales QTDOPQ" numFmtId="0" hierarchy="143" level="32767"/>
    <cacheField name="[Measures].[Sales QTDOPQ %]" caption="Sales QTDOPQ %" numFmtId="0" hierarchy="145"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oneField="1">
      <fieldsUsage count="1">
        <fieldUsage x="5"/>
      </fieldsUsage>
    </cacheHierarchy>
    <cacheHierarchy uniqueName="[Measures].[Sales Fiscal PQC]" caption="Sales Fiscal PQC" measure="1" displayFolder="" measureGroup="Sales" count="0"/>
    <cacheHierarchy uniqueName="[Measures].[Sales QTDOPQ]" caption="Sales QTDOPQ" measure="1" displayFolder="" measureGroup="Sales" count="0" oneField="1">
      <fieldsUsage count="1">
        <fieldUsage x="6"/>
      </fieldsUsage>
    </cacheHierarchy>
    <cacheHierarchy uniqueName="[Measures].[Sales Fiscal QTDOPQ]" caption="Sales Fiscal QTDOPQ" measure="1" displayFolder="" measureGroup="Sales" count="0"/>
    <cacheHierarchy uniqueName="[Measures].[Sales QTDOPQ %]" caption="Sales QTDOPQ %" measure="1" displayFolder="" measureGroup="Sales" count="0" oneField="1">
      <fieldsUsage count="1">
        <fieldUsage x="7"/>
      </fieldsUsage>
    </cacheHierarchy>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6226853" createdVersion="5" refreshedVersion="6" minRefreshableVersion="3" recordCount="0" supportSubquery="1" supportAdvancedDrill="1" xr:uid="{F5513182-02D2-4B5D-B6DE-86AD4DE14B2A}">
  <cacheSource type="external" connectionId="9"/>
  <cacheFields count="8">
    <cacheField name="[Measures].[Sales Amount]" caption="Sales Amount" numFmtId="0" hierarchy="97" level="32767"/>
    <cacheField name="[Date].[Fiscal Year - Quarter].[Year]" caption="Year" numFmtId="0" hierarchy="27" level="1">
      <sharedItems count="3">
        <s v="FY 2008"/>
        <s v="FY 2009"/>
        <s v="FY 2010"/>
      </sharedItems>
      <extLst>
        <ext xmlns:x15="http://schemas.microsoft.com/office/spreadsheetml/2010/11/main" uri="{4F2E5C28-24EA-4eb8-9CBF-B6C8F9C3D259}">
          <x15:cachedUniqueNames>
            <x15:cachedUniqueName index="0" name="[Date].[Fiscal Year - Quarter].[Year].&amp;[FY 2008]"/>
            <x15:cachedUniqueName index="1" name="[Date].[Fiscal Year - Quarter].[Year].&amp;[FY 2009]"/>
            <x15:cachedUniqueName index="2" name="[Date].[Fiscal Year - Quarter].[Year].&amp;[FY 2010]"/>
          </x15:cachedUniqueNames>
        </ext>
      </extLst>
    </cacheField>
    <cacheField name="[Date].[Fiscal Year - Quarter].[Quarter]" caption="Quarter" numFmtId="0" hierarchy="27" level="2">
      <sharedItems count="6">
        <s v="FQ1-2009"/>
        <s v="FQ2-2009"/>
        <s v="FQ3-2009"/>
        <s v="FQ4-2009"/>
        <s v="FQ1-2010"/>
        <s v="FQ2-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 index="5" name="[Date].[Fiscal Year - Quarter].[Quarter].&amp;[FQ2-2010]"/>
          </x15:cachedUniqueNames>
        </ext>
      </extLst>
    </cacheField>
    <cacheField name="[Date].[Fiscal Year - Quarter].[Month]" caption="Month" numFmtId="0" hierarchy="27" level="3">
      <sharedItems count="1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Fiscal Year - Quarter].[Month].&amp;[Mar 2008]"/>
            <x15:cachedUniqueName index="1" name="[Date].[Fiscal Year - Quarter].[Month].&amp;[Apr 2008]"/>
            <x15:cachedUniqueName index="2" name="[Date].[Fiscal Year - Quarter].[Month].&amp;[May 2008]"/>
            <x15:cachedUniqueName index="3" name="[Date].[Fiscal Year - Quarter].[Month].&amp;[Jun 2008]"/>
            <x15:cachedUniqueName index="4" name="[Date].[Fiscal Year - Quarter].[Month].&amp;[Jul 2008]"/>
            <x15:cachedUniqueName index="5" name="[Date].[Fiscal Year - Quarter].[Month].&amp;[Aug 2008]"/>
            <x15:cachedUniqueName index="6" name="[Date].[Fiscal Year - Quarter].[Month].&amp;[Sep 2008]"/>
            <x15:cachedUniqueName index="7" name="[Date].[Fiscal Year - Quarter].[Month].&amp;[Oct 2008]"/>
            <x15:cachedUniqueName index="8" name="[Date].[Fiscal Year - Quarter].[Month].&amp;[Nov 2008]"/>
            <x15:cachedUniqueName index="9" name="[Date].[Fiscal Year - Quarter].[Month].&amp;[Dec 2008]"/>
            <x15:cachedUniqueName index="10" name="[Date].[Fiscal Year - Quarter].[Month].&amp;[Jan 2009]"/>
            <x15:cachedUniqueName index="11" name="[Date].[Fiscal Year - Quarter].[Month].&amp;[Feb 2009]"/>
            <x15:cachedUniqueName index="12" name="[Date].[Fiscal Year - Quarter].[Month].&amp;[Mar 2009]"/>
            <x15:cachedUniqueName index="13" name="[Date].[Fiscal Year - Quarter].[Month].&amp;[Apr 2009]"/>
            <x15:cachedUniqueName index="14" name="[Date].[Fiscal Year - Quarter].[Month].&amp;[May 2009]"/>
            <x15:cachedUniqueName index="15" name="[Date].[Fiscal Year - Quarter].[Month].&amp;[Jun 2009]"/>
            <x15:cachedUniqueName index="16" name="[Date].[Fiscal Year - Quarter].[Month].&amp;[Jul 2009]"/>
            <x15:cachedUniqueName index="17" name="[Date].[Fiscal Year - Quarter].[Month].&amp;[Aug 2009]"/>
          </x15:cachedUniqueNames>
        </ext>
      </extLst>
    </cacheField>
    <cacheField name="[Measures].[Sales Fiscal QTD]" caption="Sales Fiscal QTD" numFmtId="0" hierarchy="101" level="32767"/>
    <cacheField name="[Measures].[Sales Fiscal PQC]" caption="Sales Fiscal PQC" numFmtId="0" hierarchy="142" level="32767"/>
    <cacheField name="[Measures].[Sales Fiscal QTDOPQ]" caption="Sales Fiscal QTDOPQ" numFmtId="0" hierarchy="144" level="32767"/>
    <cacheField name="[Measures].[Sales Fiscal QTDOPQ %]" caption="Sales Fiscal QTDOPQ %" numFmtId="0" hierarchy="146"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oneField="1">
      <fieldsUsage count="1">
        <fieldUsage x="5"/>
      </fieldsUsage>
    </cacheHierarchy>
    <cacheHierarchy uniqueName="[Measures].[Sales QTDOPQ]" caption="Sales QTDOPQ" measure="1" displayFolder="" measureGroup="Sales" count="0"/>
    <cacheHierarchy uniqueName="[Measures].[Sales Fiscal QTDOPQ]" caption="Sales Fiscal QTDOPQ" measure="1" displayFolder="" measureGroup="Sales" count="0" oneField="1">
      <fieldsUsage count="1">
        <fieldUsage x="6"/>
      </fieldsUsage>
    </cacheHierarchy>
    <cacheHierarchy uniqueName="[Measures].[Sales QTDOPQ %]" caption="Sales QTDOPQ %" measure="1" displayFolder="" measureGroup="Sales" count="0"/>
    <cacheHierarchy uniqueName="[Measures].[Sales Fiscal QTDOPQ %]" caption="Sales Fiscal QTDOPQ %" measure="1" displayFolder="" measureGroup="Sales" count="0" oneField="1">
      <fieldsUsage count="1">
        <fieldUsage x="7"/>
      </fieldsUsage>
    </cacheHierarchy>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75" createdVersion="5" refreshedVersion="6" minRefreshableVersion="3" recordCount="0" supportSubquery="1" supportAdvancedDrill="1" xr:uid="{3F0F8C5B-1735-448D-8BBB-4ACD90695374}">
  <cacheSource type="external" connectionId="9"/>
  <cacheFields count="7">
    <cacheField name="[Measures].[Sales Amount]" caption="Sales Amount" numFmtId="0" hierarchy="97" level="32767"/>
    <cacheField name="[Date].[Year - Month].[Year]" caption="Year" numFmtId="0" hierarchy="31"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1" level="2">
      <sharedItems count="20">
        <s v="Jan 2008"/>
        <s v="Feb 200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Year - Month].[Month].&amp;[Jan 2008]"/>
            <x15:cachedUniqueName index="1" name="[Date].[Year - Month].[Month].&amp;[Feb 2008]"/>
            <x15:cachedUniqueName index="2" name="[Date].[Year - Month].[Month].&amp;[Mar 2008]"/>
            <x15:cachedUniqueName index="3" name="[Date].[Year - Month].[Month].&amp;[Apr 2008]"/>
            <x15:cachedUniqueName index="4" name="[Date].[Year - Month].[Month].&amp;[May 2008]"/>
            <x15:cachedUniqueName index="5" name="[Date].[Year - Month].[Month].&amp;[Jun 2008]"/>
            <x15:cachedUniqueName index="6" name="[Date].[Year - Month].[Month].&amp;[Jul 2008]"/>
            <x15:cachedUniqueName index="7" name="[Date].[Year - Month].[Month].&amp;[Aug 2008]"/>
            <x15:cachedUniqueName index="8" name="[Date].[Year - Month].[Month].&amp;[Sep 2008]"/>
            <x15:cachedUniqueName index="9" name="[Date].[Year - Month].[Month].&amp;[Oct 2008]"/>
            <x15:cachedUniqueName index="10" name="[Date].[Year - Month].[Month].&amp;[Nov 2008]"/>
            <x15:cachedUniqueName index="11" name="[Date].[Year - Month].[Month].&amp;[Dec 2008]"/>
            <x15:cachedUniqueName index="12" name="[Date].[Year - Month].[Month].&amp;[Jan 2009]"/>
            <x15:cachedUniqueName index="13" name="[Date].[Year - Month].[Month].&amp;[Feb 2009]"/>
            <x15:cachedUniqueName index="14" name="[Date].[Year - Month].[Month].&amp;[Mar 2009]"/>
            <x15:cachedUniqueName index="15" name="[Date].[Year - Month].[Month].&amp;[Apr 2009]"/>
            <x15:cachedUniqueName index="16" name="[Date].[Year - Month].[Month].&amp;[May 2009]"/>
            <x15:cachedUniqueName index="17" name="[Date].[Year - Month].[Month].&amp;[Jun 2009]"/>
            <x15:cachedUniqueName index="18" name="[Date].[Year - Month].[Month].&amp;[Jul 2009]"/>
            <x15:cachedUniqueName index="19" name="[Date].[Year - Month].[Month].&amp;[Aug 2009]"/>
          </x15:cachedUniqueNames>
        </ext>
      </extLst>
    </cacheField>
    <cacheField name="[Measures].[Sales MAT]" caption="Sales MAT" numFmtId="0" hierarchy="147" level="32767"/>
    <cacheField name="[Measures].[Sales PYMAT]" caption="Sales PYMAT" numFmtId="0" hierarchy="148" level="32767"/>
    <cacheField name="[Measures].[Sales MATG]" caption="Sales MATG" numFmtId="0" hierarchy="149" level="32767"/>
    <cacheField name="[Measures].[Sales MATG %]" caption="Sales MATG %" numFmtId="0" hierarchy="150" level="32767"/>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1"/>
        <fieldUsage x="2"/>
      </fieldsUsage>
    </cacheHierarchy>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3"/>
      </fieldsUsage>
    </cacheHierarchy>
    <cacheHierarchy uniqueName="[Measures].[Sales PYMAT]" caption="Sales PYMAT" measure="1" displayFolder="" measureGroup="Sales" count="0" oneField="1">
      <fieldsUsage count="1">
        <fieldUsage x="4"/>
      </fieldsUsage>
    </cacheHierarchy>
    <cacheHierarchy uniqueName="[Measures].[Sales MATG]" caption="Sales MATG" measure="1" displayFolder="" measureGroup="Sales" count="0" oneField="1">
      <fieldsUsage count="1">
        <fieldUsage x="5"/>
      </fieldsUsage>
    </cacheHierarchy>
    <cacheHierarchy uniqueName="[Measures].[Sales MATG %]" caption="Sales MATG %" measure="1" displayFolder="" measureGroup="Sales" count="0" oneField="1">
      <fieldsUsage count="1">
        <fieldUsage x="6"/>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854167" createdVersion="5" refreshedVersion="6" minRefreshableVersion="3" recordCount="0" supportSubquery="1" supportAdvancedDrill="1" xr:uid="{C28CB3F8-F62F-439B-83A2-7FDAD2E4CB17}">
  <cacheSource type="external" connectionId="9"/>
  <cacheFields count="7">
    <cacheField name="[Measures].[Sales Amount]" caption="Sales Amount" numFmtId="0" hierarchy="97" level="32767"/>
    <cacheField name="[Measures].[Sales MAT]" caption="Sales MAT" numFmtId="0" hierarchy="147" level="32767"/>
    <cacheField name="[Measures].[Sales PYMAT]" caption="Sales PYMAT" numFmtId="0" hierarchy="148" level="32767"/>
    <cacheField name="[Measures].[Sales MATG]" caption="Sales MATG" numFmtId="0" hierarchy="149" level="32767"/>
    <cacheField name="[Measures].[Sales MATG %]" caption="Sales MATG %" numFmtId="0" hierarchy="150" level="32767"/>
    <cacheField name="[Date].[Fiscal Year - Month].[Year]" caption="Year" numFmtId="0" hierarchy="26" level="1">
      <sharedItems count="3">
        <s v="FY 2008"/>
        <s v="FY 2009"/>
        <s v="FY 2010"/>
      </sharedItems>
      <extLst>
        <ext xmlns:x15="http://schemas.microsoft.com/office/spreadsheetml/2010/11/main" uri="{4F2E5C28-24EA-4eb8-9CBF-B6C8F9C3D259}">
          <x15:cachedUniqueNames>
            <x15:cachedUniqueName index="0" name="[Date].[Fiscal Year - Month].[Year].&amp;[FY 2008]"/>
            <x15:cachedUniqueName index="1" name="[Date].[Fiscal Year - Month].[Year].&amp;[FY 2009]"/>
            <x15:cachedUniqueName index="2" name="[Date].[Fiscal Year - Month].[Year].&amp;[FY 2010]"/>
          </x15:cachedUniqueNames>
        </ext>
      </extLst>
    </cacheField>
    <cacheField name="[Date].[Fiscal Year - Month].[Month]" caption="Month" numFmtId="0" hierarchy="26" level="2">
      <sharedItems count="18">
        <s v="Mar 2008"/>
        <s v="Apr 2008"/>
        <s v="May 2008"/>
        <s v="Jun 2008"/>
        <s v="Jul 2008"/>
        <s v="Aug 2008"/>
        <s v="Sep 2008"/>
        <s v="Oct 2008"/>
        <s v="Nov 2008"/>
        <s v="Dec 2008"/>
        <s v="Jan 2009"/>
        <s v="Feb 2009"/>
        <s v="Mar 2009"/>
        <s v="Apr 2009"/>
        <s v="May 2009"/>
        <s v="Jun 2009"/>
        <s v="Jul 2009"/>
        <s v="Aug 2009"/>
      </sharedItems>
      <extLst>
        <ext xmlns:x15="http://schemas.microsoft.com/office/spreadsheetml/2010/11/main" uri="{4F2E5C28-24EA-4eb8-9CBF-B6C8F9C3D259}">
          <x15:cachedUniqueNames>
            <x15:cachedUniqueName index="0" name="[Date].[Fiscal Year - Month].[Month].&amp;[Mar 2008]"/>
            <x15:cachedUniqueName index="1" name="[Date].[Fiscal Year - Month].[Month].&amp;[Apr 2008]"/>
            <x15:cachedUniqueName index="2" name="[Date].[Fiscal Year - Month].[Month].&amp;[May 2008]"/>
            <x15:cachedUniqueName index="3" name="[Date].[Fiscal Year - Month].[Month].&amp;[Jun 2008]"/>
            <x15:cachedUniqueName index="4" name="[Date].[Fiscal Year - Month].[Month].&amp;[Jul 2008]"/>
            <x15:cachedUniqueName index="5" name="[Date].[Fiscal Year - Month].[Month].&amp;[Aug 2008]"/>
            <x15:cachedUniqueName index="6" name="[Date].[Fiscal Year - Month].[Month].&amp;[Sep 2008]"/>
            <x15:cachedUniqueName index="7" name="[Date].[Fiscal Year - Month].[Month].&amp;[Oct 2008]"/>
            <x15:cachedUniqueName index="8" name="[Date].[Fiscal Year - Month].[Month].&amp;[Nov 2008]"/>
            <x15:cachedUniqueName index="9" name="[Date].[Fiscal Year - Month].[Month].&amp;[Dec 2008]"/>
            <x15:cachedUniqueName index="10" name="[Date].[Fiscal Year - Month].[Month].&amp;[Jan 2009]"/>
            <x15:cachedUniqueName index="11" name="[Date].[Fiscal Year - Month].[Month].&amp;[Feb 2009]"/>
            <x15:cachedUniqueName index="12" name="[Date].[Fiscal Year - Month].[Month].&amp;[Mar 2009]"/>
            <x15:cachedUniqueName index="13" name="[Date].[Fiscal Year - Month].[Month].&amp;[Apr 2009]"/>
            <x15:cachedUniqueName index="14" name="[Date].[Fiscal Year - Month].[Month].&amp;[May 2009]"/>
            <x15:cachedUniqueName index="15" name="[Date].[Fiscal Year - Month].[Month].&amp;[Jun 2009]"/>
            <x15:cachedUniqueName index="16" name="[Date].[Fiscal Year - Month].[Month].&amp;[Jul 2009]"/>
            <x15:cachedUniqueName index="17" name="[Date].[Fiscal Year - Month].[Month].&amp;[Aug 2009]"/>
          </x15:cachedUniqueNames>
        </ext>
      </extLst>
    </cacheField>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5"/>
        <fieldUsage x="6"/>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1"/>
      </fieldsUsage>
    </cacheHierarchy>
    <cacheHierarchy uniqueName="[Measures].[Sales PYMAT]" caption="Sales PYMAT" measure="1" displayFolder="" measureGroup="Sales" count="0" oneField="1">
      <fieldsUsage count="1">
        <fieldUsage x="2"/>
      </fieldsUsage>
    </cacheHierarchy>
    <cacheHierarchy uniqueName="[Measures].[Sales MATG]" caption="Sales MATG" measure="1" displayFolder="" measureGroup="Sales" count="0" oneField="1">
      <fieldsUsage count="1">
        <fieldUsage x="3"/>
      </fieldsUsage>
    </cacheHierarchy>
    <cacheHierarchy uniqueName="[Measures].[Sales MATG %]" caption="Sales MATG %" measure="1" displayFolder="" measureGroup="Sales" count="0" oneField="1">
      <fieldsUsage count="1">
        <fieldUsage x="4"/>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39236109" createdVersion="3" refreshedVersion="6" minRefreshableVersion="3" recordCount="0" supportSubquery="1" supportAdvancedDrill="1" xr:uid="{1AA43443-A73A-4B0A-A52F-2958A2A29A49}">
  <cacheSource type="external" connectionId="9">
    <extLst>
      <ext xmlns:x14="http://schemas.microsoft.com/office/spreadsheetml/2009/9/main" uri="{F057638F-6D5F-4e77-A914-E7F072B9BCA8}">
        <x14:sourceConnection name="ThisWorkbookDataModel"/>
      </ext>
    </extLst>
  </cacheSource>
  <cacheFields count="0"/>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2"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2017326072"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39814085648" createdVersion="5" refreshedVersion="6" minRefreshableVersion="3" recordCount="0" supportSubquery="1" supportAdvancedDrill="1" xr:uid="{BA123AA5-5B65-41B5-9E28-D5EAF7D2B4CF}">
  <cacheSource type="external" connectionId="9">
    <extLst>
      <ext xmlns:x14="http://schemas.microsoft.com/office/spreadsheetml/2009/9/main" uri="{F057638F-6D5F-4e77-A914-E7F072B9BCA8}">
        <x14:sourceConnection name="ThisWorkbookDataModel"/>
      </ext>
    </extLst>
  </cacheSource>
  <cacheFields count="6">
    <cacheField name="[Measures].[Sales AVG 3M]" caption="Sales AVG 3M" numFmtId="0" hierarchy="151" level="32767"/>
    <cacheField name="[Measures].[Sales AVG 1Y]" caption="Sales AVG 1Y" numFmtId="0" hierarchy="152" level="32767"/>
    <cacheField name="[Measures].[Sales Amount]" caption="Sales Amount" numFmtId="0" hierarchy="97" level="32767"/>
    <cacheField name="[Date].[Year Month].[Year Month]" caption="Year Month" numFmtId="0" hierarchy="25" level="1">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cacheField>
    <cacheField name="[Date].[Year].[Year]" caption="Year" numFmtId="0" hierarchy="23" level="1">
      <sharedItems containsSemiMixedTypes="0" containsNonDate="0" containsString="0"/>
    </cacheField>
    <cacheField name="[Product].[Category].[Category]" caption="Category" numFmtId="0" hierarchy="40" level="1">
      <sharedItems containsSemiMixedTypes="0" containsNonDate="0" containsString="0"/>
    </cacheField>
  </cacheFields>
  <cacheHierarchies count="16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2" memberValueDatatype="20" unbalanced="0">
      <fieldsUsage count="2">
        <fieldUsage x="-1"/>
        <fieldUsage x="4"/>
      </fieldsUsage>
    </cacheHierarchy>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2" memberValueDatatype="130" unbalanced="0">
      <fieldsUsage count="2">
        <fieldUsage x="-1"/>
        <fieldUsage x="3"/>
      </fieldsUsage>
    </cacheHierarchy>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Month]" caption="Fiscal Month" attribute="1" defaultMemberUniqueName="[Date].[Fiscal Month].[All]" allUniqueName="[Date].[Fiscal Month].[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Month Number]" caption="Year Month Number" attribute="1" defaultMemberUniqueName="[Date].[Year Month Number].[All]" allUniqueName="[Date].[Year Month Number].[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oneField="1">
      <fieldsUsage count="1">
        <fieldUsage x="0"/>
      </fieldsUsage>
    </cacheHierarchy>
    <cacheHierarchy uniqueName="[Measures].[Sales AVG 1Y]" caption="Sales AVG 1Y" measure="1" displayFolder="" measureGroup="Sales" count="0" oneField="1">
      <fieldsUsage count="1">
        <fieldUsage x="1"/>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pivotCacheId="159480752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B794FE9-5A73-4AE0-8D16-43B76C11640E}" name="PivotChartTable1" cacheId="163"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D32" firstHeaderRow="0" firstDataRow="1" firstDataCol="1"/>
  <pivotFields count="6">
    <pivotField dataField="1" subtotalTop="0" showAll="0" defaultSubtotal="0"/>
    <pivotField dataField="1" subtotalTop="0" showAll="0" defaultSubtotal="0"/>
    <pivotField dataField="1" subtotalTop="0" showAll="0" defaultSubtotal="0"/>
    <pivotField axis="axisRow" allDrilled="1" subtotalTop="0" showAll="0" dataSourceSort="1" defaultSubtotal="0" defaultAttributeDrillState="1">
      <items count="30">
        <item x="0"/>
        <item x="1"/>
        <item x="2"/>
        <item x="3"/>
        <item x="4"/>
        <item x="5"/>
        <item x="6"/>
        <item x="7"/>
        <item x="8"/>
        <item x="9"/>
        <item x="10"/>
        <item x="11"/>
        <item x="12"/>
        <item x="13"/>
        <item x="14"/>
        <item x="15"/>
        <item x="16"/>
        <item x="17"/>
        <item x="18"/>
        <item x="19"/>
        <item x="20"/>
        <item x="21"/>
        <item x="22"/>
        <item x="23"/>
        <item x="24"/>
        <item x="25"/>
        <item x="26"/>
        <item x="27"/>
        <item x="28"/>
        <item x="29"/>
      </items>
    </pivotField>
    <pivotField allDrilled="1" subtotalTop="0" showAll="0" dataSourceSort="1" defaultSubtotal="0" defaultAttributeDrillState="1"/>
    <pivotField allDrilled="1" subtotalTop="0" showAll="0" dataSourceSort="1" defaultSubtotal="0" defaultAttributeDrillState="1"/>
  </pivotFields>
  <rowFields count="1">
    <field x="3"/>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Fields count="1">
    <field x="-2"/>
  </colFields>
  <colItems count="3">
    <i>
      <x/>
    </i>
    <i i="1">
      <x v="1"/>
    </i>
    <i i="2">
      <x v="2"/>
    </i>
  </colItems>
  <dataFields count="3">
    <dataField fld="0" subtotal="count" baseField="0" baseItem="0"/>
    <dataField fld="1" subtotal="count" baseField="0" baseItem="0"/>
    <dataField fld="2"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31" columnCount="3" cacheId="1594807522">
        <x15:pivotRow count="3">
          <x15:c t="e">
            <x15:v/>
            <x15:x in="0"/>
          </x15:c>
          <x15:c t="e">
            <x15:v/>
            <x15:x in="0"/>
          </x15:c>
          <x15:c>
            <x15:v>345319.00910000101</x15:v>
            <x15:x in="0"/>
          </x15:c>
        </x15:pivotRow>
        <x15:pivotRow count="3">
          <x15:c t="e">
            <x15:v/>
            <x15:x in="0"/>
          </x15:c>
          <x15:c t="e">
            <x15:v/>
            <x15:x in="0"/>
          </x15:c>
          <x15:c>
            <x15:v>1128104.8156999908</x15:v>
            <x15:x in="0"/>
          </x15:c>
        </x15:pivotRow>
        <x15:pivotRow count="3">
          <x15:c>
            <x15:v>803205.52259999595</x15:v>
            <x15:x in="0"/>
          </x15:c>
          <x15:c t="e">
            <x15:v/>
            <x15:x in="0"/>
          </x15:c>
          <x15:c>
            <x15:v>936192.74299999583</x15:v>
            <x15:x in="0"/>
          </x15:c>
        </x15:pivotRow>
        <x15:pivotRow count="3">
          <x15:c>
            <x15:v>1015534.0072333283</x15:v>
            <x15:x in="0"/>
          </x15:c>
          <x15:c t="e">
            <x15:v/>
            <x15:x in="0"/>
          </x15:c>
          <x15:c>
            <x15:v>982304.46299999836</x15:v>
            <x15:x in="0"/>
          </x15:c>
        </x15:pivotRow>
        <x15:pivotRow count="3">
          <x15:c>
            <x15:v>947013.39633333159</x15:v>
            <x15:x in="0"/>
          </x15:c>
          <x15:c t="e">
            <x15:v/>
            <x15:x in="0"/>
          </x15:c>
          <x15:c>
            <x15:v>922542.98300000024</x15:v>
            <x15:x in="0"/>
          </x15:c>
        </x15:pivotRow>
        <x15:pivotRow count="3">
          <x15:c>
            <x15:v>952560.67699999828</x15:v>
            <x15:x in="0"/>
          </x15:c>
          <x15:c t="e">
            <x15:v/>
            <x15:x in="0"/>
          </x15:c>
          <x15:c>
            <x15:v>952834.58499999612</x15:v>
            <x15:x in="0"/>
          </x15:c>
        </x15:pivotRow>
        <x15:pivotRow count="3">
          <x15:c>
            <x15:v>961748.85053333186</x15:v>
            <x15:x in="0"/>
          </x15:c>
          <x15:c t="e">
            <x15:v/>
            <x15:x in="0"/>
          </x15:c>
          <x15:c>
            <x15:v>1009868.9835999995</x15:v>
            <x15:x in="0"/>
          </x15:c>
        </x15:pivotRow>
        <x15:pivotRow count="3">
          <x15:c>
            <x15:v>958992.37019999826</x15:v>
            <x15:x in="0"/>
          </x15:c>
          <x15:c t="e">
            <x15:v/>
            <x15:x in="0"/>
          </x15:c>
          <x15:c>
            <x15:v>914273.54199999885</x15:v>
            <x15:x in="0"/>
          </x15:c>
        </x15:pivotRow>
        <x15:pivotRow count="3">
          <x15:c>
            <x15:v>916581.46453333274</x15:v>
            <x15:x in="0"/>
          </x15:c>
          <x15:c t="e">
            <x15:v/>
            <x15:x in="0"/>
          </x15:c>
          <x15:c>
            <x15:v>825601.86799999967</x15:v>
            <x15:x in="0"/>
          </x15:c>
        </x15:pivotRow>
        <x15:pivotRow count="3">
          <x15:c>
            <x15:v>910474.72016666702</x15:v>
            <x15:x in="0"/>
          </x15:c>
          <x15:c t="e">
            <x15:v/>
            <x15:x in="0"/>
          </x15:c>
          <x15:c>
            <x15:v>991548.75050000264</x15:v>
            <x15:x in="0"/>
          </x15:c>
        </x15:pivotRow>
        <x15:pivotRow count="3">
          <x15:c>
            <x15:v>824639.10393333447</x15:v>
            <x15:x in="0"/>
          </x15:c>
          <x15:c t="e">
            <x15:v/>
            <x15:x in="0"/>
          </x15:c>
          <x15:c>
            <x15:v>656766.69330000132</x15:v>
            <x15:x in="0"/>
          </x15:c>
        </x15:pivotRow>
        <x15:pivotRow count="3">
          <x15:c>
            <x15:v>749465.14683333517</x15:v>
            <x15:x in="0"/>
          </x15:c>
          <x15:c>
            <x15:v>855453.20274166542</x15:v>
            <x15:x in="0"/>
          </x15:c>
          <x15:c>
            <x15:v>600079.99670000165</x15:v>
            <x15:x in="0"/>
          </x15:c>
        </x15:pivotRow>
        <x15:pivotRow count="3">
          <x15:c>
            <x15:v>605461.73690000083</x15:v>
            <x15:x in="0"/>
          </x15:c>
          <x15:c>
            <x15:v>873304.82870833215</x15:v>
            <x15:x in="0"/>
          </x15:c>
          <x15:c>
            <x15:v>559538.52069999964</x15:v>
            <x15:x in="0"/>
          </x15:c>
        </x15:pivotRow>
        <x15:pivotRow count="3">
          <x15:c>
            <x15:v>719761.89589999954</x15:v>
            <x15:x in="0"/>
          </x15:c>
          <x15:c>
            <x15:v>862601.69159166608</x15:v>
            <x15:x in="0"/>
          </x15:c>
          <x15:c>
            <x15:v>999667.17029999744</x15:v>
            <x15:x in="0"/>
          </x15:c>
        </x15:pivotRow>
        <x15:pivotRow count="3">
          <x15:c>
            <x15:v>817479.21633333154</x15:v>
            <x15:x in="0"/>
          </x15:c>
          <x15:c>
            <x15:v>859021.6261749994</x15:v>
            <x15:x in="0"/>
          </x15:c>
          <x15:c>
            <x15:v>893231.95799999742</x15:v>
            <x15:x in="0"/>
          </x15:c>
        </x15:pivotRow>
        <x15:pivotRow count="3">
          <x15:c>
            <x15:v>912680.24376666488</x15:v>
            <x15:x in="0"/>
          </x15:c>
          <x15:c>
            <x15:v>847591.38784166612</x15:v>
            <x15:x in="0"/>
          </x15:c>
          <x15:c>
            <x15:v>845141.60299999965</x15:v>
            <x15:x in="0"/>
          </x15:c>
        </x15:pivotRow>
        <x15:pivotRow count="3">
          <x15:c>
            <x15:v>876306.98966666369</x15:v>
            <x15:x in="0"/>
          </x15:c>
          <x15:c>
            <x15:v>844925.08992499905</x15:v>
            <x15:x in="0"/>
          </x15:c>
          <x15:c>
            <x15:v>890547.40799999447</x15:v>
            <x15:x in="0"/>
          </x15:c>
        </x15:pivotRow>
        <x15:pivotRow count="3">
          <x15:c>
            <x15:v>819083.32166666456</x15:v>
            <x15:x in="0"/>
          </x15:c>
          <x15:c>
            <x15:v>825652.28734166606</x15:v>
            <x15:x in="0"/>
          </x15:c>
          <x15:c>
            <x15:v>721560.95399999968</x15:v>
            <x15:x in="0"/>
          </x15:c>
        </x15:pivotRow>
        <x15:pivotRow count="3">
          <x15:c>
            <x15:v>858515.19666666444</x15:v>
            <x15:x in="0"/>
          </x15:c>
          <x15:c>
            <x15:v>821782.97437499929</x15:v>
            <x15:x in="0"/>
          </x15:c>
          <x15:c>
            <x15:v>963437.22799999919</x15:v>
            <x15:x in="0"/>
          </x15:c>
        </x15:pivotRow>
        <x15:pivotRow count="3">
          <x15:c>
            <x15:v>801597.05799999926</x15:v>
            <x15:x in="0"/>
          </x15:c>
          <x15:c>
            <x15:v>805576.26187499927</x15:v>
            <x15:x in="0"/>
          </x15:c>
          <x15:c>
            <x15:v>719792.99199999892</x15:v>
            <x15:x in="0"/>
          </x15:c>
        </x15:pivotRow>
        <x15:pivotRow count="3">
          <x15:c>
            <x15:v>946446.51416666526</x15:v>
            <x15:x in="0"/>
          </x15:c>
          <x15:c>
            <x15:v>833118.54974999931</x15:v>
            <x15:x in="0"/>
          </x15:c>
          <x15:c>
            <x15:v>1156109.3224999974</x15:v>
            <x15:x in="0"/>
          </x15:c>
        </x15:pivotRow>
        <x15:pivotRow count="3">
          <x15:c>
            <x15:v>932537.15216666542</x15:v>
            <x15:x in="0"/>
          </x15:c>
          <x15:c>
            <x15:v>827298.58237499883</x15:v>
            <x15:x in="0"/>
          </x15:c>
          <x15:c>
            <x15:v>921709.14199999988</x15:v>
            <x15:x in="0"/>
          </x15:c>
        </x15:pivotRow>
        <x15:pivotRow count="3">
          <x15:c>
            <x15:v>886239.83816666657</x15:v>
            <x15:x in="0"/>
          </x15:c>
          <x15:c>
            <x15:v>820976.44543333224</x15:v>
            <x15:x in="0"/>
          </x15:c>
          <x15:c>
            <x15:v>580901.05000000214</x15:v>
            <x15:x in="0"/>
          </x15:c>
        </x15:pivotRow>
        <x15:pivotRow count="3">
          <x15:c>
            <x15:v>708397.10970000166</x15:v>
            <x15:x in="0"/>
          </x15:c>
          <x15:c>
            <x15:v>822851.54046666564</x15:v>
            <x15:x in="0"/>
          </x15:c>
          <x15:c>
            <x15:v>622581.13710000273</x15:v>
            <x15:x in="0"/>
          </x15:c>
        </x15:pivotRow>
        <x15:pivotRow count="3">
          <x15:c>
            <x15:v>566540.01813333516</x15:v>
            <x15:x in="0"/>
          </x15:c>
          <x15:c>
            <x15:v>817568.15268333221</x15:v>
            <x15:x in="0"/>
          </x15:c>
          <x15:c>
            <x15:v>496137.86730000045</x15:v>
            <x15:x in="0"/>
          </x15:c>
        </x15:pivotRow>
        <x15:pivotRow count="3">
          <x15:c>
            <x15:v>599204.07396666671</x15:v>
            <x15:x in="0"/>
          </x15:c>
          <x15:c>
            <x15:v>790836.98994999903</x15:v>
            <x15:x in="0"/>
          </x15:c>
          <x15:c>
            <x15:v>678893.217499997</x15:v>
            <x15:x in="0"/>
          </x15:c>
        </x15:pivotRow>
        <x15:pivotRow count="3">
          <x15:c>
            <x15:v>747398.77093333192</x15:v>
            <x15:x in="0"/>
          </x15:c>
          <x15:c>
            <x15:v>805331.42911666573</x15:v>
            <x15:x in="0"/>
          </x15:c>
          <x15:c>
            <x15:v>1067165.2279999985</x15:v>
            <x15:x in="0"/>
          </x15:c>
        </x15:pivotRow>
        <x15:pivotRow count="3">
          <x15:c>
            <x15:v>872881.54749999882</x15:v>
            <x15:x in="0"/>
          </x15:c>
          <x15:c>
            <x15:v>807618.4786166657</x15:v>
            <x15:x in="0"/>
          </x15:c>
          <x15:c>
            <x15:v>872586.19700000074</x15:v>
            <x15:x in="0"/>
          </x15:c>
        </x15:pivotRow>
        <x15:pivotRow count="3">
          <x15:c>
            <x15:v>1002716.0009999992</x15:v>
            <x15:x in="0"/>
          </x15:c>
          <x15:c>
            <x15:v>822439.24278333271</x15:v>
            <x15:x in="0"/>
          </x15:c>
          <x15:c>
            <x15:v>1068396.5779999981</x15:v>
            <x15:x in="0"/>
          </x15:c>
        </x15:pivotRow>
        <x15:pivotRow count="3">
          <x15:c>
            <x15:v>759984.61266666662</x15:v>
            <x15:x in="0"/>
          </x15:c>
          <x15:c>
            <x15:v>790556.75186666625</x15:v>
            <x15:x in="0"/>
          </x15:c>
          <x15:c>
            <x15:v>338971.06300000101</x15:v>
            <x15:x in="0"/>
          </x15:c>
        </x15:pivotRow>
        <x15:pivotRow count="3">
          <x15:c>
            <x15:v>759984.61266666662</x15:v>
            <x15:x in="0"/>
          </x15:c>
          <x15:c>
            <x15:v>790556.75186666625</x15:v>
            <x15:x in="0"/>
          </x15:c>
          <x15:c>
            <x15:v>24661807.069299929</x15:v>
            <x15:x in="0"/>
          </x15:c>
        </x15:pivotRow>
      </x15:pivotTableData>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3A49649-07DC-4672-881A-8C97282F3147}" name="PivotTable2" cacheId="96" applyNumberFormats="0" applyBorderFormats="0" applyFontFormats="0" applyPatternFormats="0" applyAlignmentFormats="0" applyWidthHeightFormats="1" dataCaption="Values" tag="b23b13e8-0fa2-4eb2-9ced-46c05206ab19" updatedVersion="6" minRefreshableVersion="3" useAutoFormatting="1" itemPrintTitles="1" createdVersion="5" indent="0" outline="1" outlineData="1" multipleFieldFilters="0">
  <location ref="H3:J37" firstHeaderRow="0" firstDataRow="1" firstDataCol="1"/>
  <pivotFields count="4">
    <pivotField dataField="1" subtotalTop="0" showAll="0" defaultSubtotal="0"/>
    <pivotField axis="axisRow" allDrilled="1" showAll="0" dataSourceSort="1">
      <items count="4">
        <item c="1" x="0"/>
        <item c="1" x="1"/>
        <item c="1" x="2"/>
        <item t="default"/>
      </items>
    </pivotField>
    <pivotField axis="axisRow" allDrilled="1" showAll="0" dataSourceSort="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s>
  <rowFields count="2">
    <field x="1"/>
    <field x="2"/>
  </rowFields>
  <rowItems count="34">
    <i>
      <x/>
    </i>
    <i r="1">
      <x/>
    </i>
    <i r="1">
      <x v="1"/>
    </i>
    <i r="1">
      <x v="2"/>
    </i>
    <i r="1">
      <x v="3"/>
    </i>
    <i r="1">
      <x v="4"/>
    </i>
    <i r="1">
      <x v="5"/>
    </i>
    <i r="1">
      <x v="6"/>
    </i>
    <i r="1">
      <x v="7"/>
    </i>
    <i r="1">
      <x v="8"/>
    </i>
    <i r="1">
      <x v="9"/>
    </i>
    <i r="1">
      <x v="10"/>
    </i>
    <i r="1">
      <x v="11"/>
    </i>
    <i>
      <x v="1"/>
    </i>
    <i r="1">
      <x v="12"/>
    </i>
    <i r="1">
      <x v="13"/>
    </i>
    <i r="1">
      <x v="14"/>
    </i>
    <i r="1">
      <x v="15"/>
    </i>
    <i r="1">
      <x v="16"/>
    </i>
    <i r="1">
      <x v="17"/>
    </i>
    <i r="1">
      <x v="18"/>
    </i>
    <i r="1">
      <x v="19"/>
    </i>
    <i r="1">
      <x v="20"/>
    </i>
    <i r="1">
      <x v="21"/>
    </i>
    <i r="1">
      <x v="22"/>
    </i>
    <i r="1">
      <x v="23"/>
    </i>
    <i>
      <x v="2"/>
    </i>
    <i r="1">
      <x v="24"/>
    </i>
    <i r="1">
      <x v="25"/>
    </i>
    <i r="1">
      <x v="26"/>
    </i>
    <i r="1">
      <x v="27"/>
    </i>
    <i r="1">
      <x v="28"/>
    </i>
    <i r="1">
      <x v="29"/>
    </i>
    <i t="grand">
      <x/>
    </i>
  </rowItems>
  <colFields count="1">
    <field x="-2"/>
  </colFields>
  <colItems count="2">
    <i>
      <x/>
    </i>
    <i i="1">
      <x v="1"/>
    </i>
  </colItems>
  <dataFields count="2">
    <dataField fld="0" subtotal="count" baseField="0" baseItem="0"/>
    <dataField fld="3"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7EADF5E4-C4C7-46F6-94E9-CE886C70A655}" name="PivotTable1" cacheId="99" applyNumberFormats="0" applyBorderFormats="0" applyFontFormats="0" applyPatternFormats="0" applyAlignmentFormats="0" applyWidthHeightFormats="1" dataCaption="Values" tag="ab0ed114-f2d6-4254-a78e-392d45416a50" updatedVersion="6" minRefreshableVersion="3" useAutoFormatting="1" itemPrintTitles="1" createdVersion="5" indent="0" outline="1" outlineData="1" multipleFieldFilters="0">
  <location ref="B3:D37" firstHeaderRow="0" firstDataRow="1" firstDataCol="1"/>
  <pivotFields count="4">
    <pivotField axis="axisRow" allDrilled="1" showAll="0" dataSourceSort="1">
      <items count="4">
        <item c="1" x="0" d="1"/>
        <item c="1" x="1" d="1"/>
        <item c="1" x="2" d="1"/>
        <item t="default"/>
      </items>
    </pivotField>
    <pivotField axis="axisRow" showAll="0" dataSourceSort="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ubtotalTop="0" showAll="0" defaultSubtotal="0"/>
    <pivotField dataField="1" subtotalTop="0" showAll="0" defaultSubtotal="0"/>
  </pivotFields>
  <rowFields count="2">
    <field x="0"/>
    <field x="1"/>
  </rowFields>
  <rowItems count="34">
    <i>
      <x/>
    </i>
    <i r="1">
      <x/>
    </i>
    <i r="1">
      <x v="1"/>
    </i>
    <i r="1">
      <x v="2"/>
    </i>
    <i r="1">
      <x v="3"/>
    </i>
    <i r="1">
      <x v="4"/>
    </i>
    <i r="1">
      <x v="5"/>
    </i>
    <i r="1">
      <x v="6"/>
    </i>
    <i r="1">
      <x v="7"/>
    </i>
    <i r="1">
      <x v="8"/>
    </i>
    <i r="1">
      <x v="9"/>
    </i>
    <i>
      <x v="1"/>
    </i>
    <i r="1">
      <x v="10"/>
    </i>
    <i r="1">
      <x v="11"/>
    </i>
    <i r="1">
      <x v="12"/>
    </i>
    <i r="1">
      <x v="13"/>
    </i>
    <i r="1">
      <x v="14"/>
    </i>
    <i r="1">
      <x v="15"/>
    </i>
    <i r="1">
      <x v="16"/>
    </i>
    <i r="1">
      <x v="17"/>
    </i>
    <i r="1">
      <x v="18"/>
    </i>
    <i r="1">
      <x v="19"/>
    </i>
    <i r="1">
      <x v="20"/>
    </i>
    <i r="1">
      <x v="21"/>
    </i>
    <i>
      <x v="2"/>
    </i>
    <i r="1">
      <x v="22"/>
    </i>
    <i r="1">
      <x v="23"/>
    </i>
    <i r="1">
      <x v="24"/>
    </i>
    <i r="1">
      <x v="25"/>
    </i>
    <i r="1">
      <x v="26"/>
    </i>
    <i r="1">
      <x v="27"/>
    </i>
    <i r="1">
      <x v="28"/>
    </i>
    <i r="1">
      <x v="29"/>
    </i>
    <i t="grand">
      <x/>
    </i>
  </rowItems>
  <colFields count="1">
    <field x="-2"/>
  </colFields>
  <colItems count="2">
    <i>
      <x/>
    </i>
    <i i="1">
      <x v="1"/>
    </i>
  </colItems>
  <dataFields count="2">
    <dataField fld="2" subtotal="count" baseField="0" baseItem="0"/>
    <dataField fld="3"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3019EE7-90CC-45E3-8F34-F3E4124016B6}" name="PivotTable1" cacheId="102" applyNumberFormats="0" applyBorderFormats="0" applyFontFormats="0" applyPatternFormats="0" applyAlignmentFormats="0" applyWidthHeightFormats="1" dataCaption="Values" tag="682dbd7c-9535-4d46-9d60-f6eff71add2e" updatedVersion="6" minRefreshableVersion="3" useAutoFormatting="1" itemPrintTitles="1" createdVersion="5" indent="0" outline="1" outlineData="1" multipleFieldFilters="0">
  <location ref="B3:D18" firstHeaderRow="0" firstDataRow="1" firstDataCol="1"/>
  <pivotFields count="5">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4">
        <item c="1" x="0" d="1"/>
        <item c="1" x="1" d="1"/>
        <item c="1" x="2" d="1"/>
        <item t="default"/>
      </items>
    </pivotField>
    <pivotField axis="axisRow" showAll="0" dataSourceSort="1">
      <items count="9">
        <item x="0"/>
        <item x="1"/>
        <item x="2"/>
        <item x="3"/>
        <item x="4"/>
        <item x="5"/>
        <item x="6"/>
        <item x="7"/>
        <item t="default"/>
      </items>
    </pivotField>
  </pivotFields>
  <rowFields count="3">
    <field x="2"/>
    <field x="3"/>
    <field x="4"/>
  </rowFields>
  <rowItems count="15">
    <i>
      <x/>
    </i>
    <i>
      <x v="1"/>
    </i>
    <i>
      <x v="2"/>
    </i>
    <i r="1">
      <x/>
    </i>
    <i r="2">
      <x/>
    </i>
    <i r="2">
      <x v="1"/>
    </i>
    <i r="2">
      <x v="2"/>
    </i>
    <i r="1">
      <x v="1"/>
    </i>
    <i r="2">
      <x v="3"/>
    </i>
    <i r="2">
      <x v="4"/>
    </i>
    <i r="2">
      <x v="5"/>
    </i>
    <i r="1">
      <x v="2"/>
    </i>
    <i r="2">
      <x v="6"/>
    </i>
    <i r="2">
      <x v="7"/>
    </i>
    <i t="grand">
      <x/>
    </i>
  </rowItems>
  <colFields count="1">
    <field x="-2"/>
  </colFields>
  <colItems count="2">
    <i>
      <x/>
    </i>
    <i i="1">
      <x v="1"/>
    </i>
  </colItems>
  <dataFields count="2">
    <dataField fld="0" subtotal="count" baseField="0" baseItem="0"/>
    <dataField fld="1"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7C5912EE-1C69-41D9-94D1-849D90296058}" name="PivotTable2" cacheId="105" applyNumberFormats="0" applyBorderFormats="0" applyFontFormats="0" applyPatternFormats="0" applyAlignmentFormats="0" applyWidthHeightFormats="1" dataCaption="Values" tag="0fa9fea7-30b3-40ea-adb8-9bd82946611d" updatedVersion="6" minRefreshableVersion="3" useAutoFormatting="1" itemPrintTitles="1" createdVersion="5" indent="0" outline="1" outlineData="1" multipleFieldFilters="0">
  <location ref="H3:J15" firstHeaderRow="0" firstDataRow="1" firstDataCol="1"/>
  <pivotFields count="5">
    <pivotField dataField="1" subtotalTop="0" showAll="0" defaultSubtotal="0"/>
    <pivotField axis="axisRow" allDrilled="1" showAll="0" dataSourceSort="1">
      <items count="4">
        <item c="1" x="0"/>
        <item c="1" x="1"/>
        <item c="1" x="2" d="1"/>
        <item t="default"/>
      </items>
    </pivotField>
    <pivotField axis="axisRow" showAll="0" dataSourceSort="1">
      <items count="3">
        <item c="1" x="0" d="1"/>
        <item c="1" x="1" d="1"/>
        <item t="default"/>
      </items>
    </pivotField>
    <pivotField axis="axisRow" showAll="0" dataSourceSort="1">
      <items count="7">
        <item x="0"/>
        <item x="1"/>
        <item x="2"/>
        <item x="3"/>
        <item x="4"/>
        <item x="5"/>
        <item t="default"/>
      </items>
    </pivotField>
    <pivotField dataField="1" showAll="0"/>
  </pivotFields>
  <rowFields count="3">
    <field x="1"/>
    <field x="2"/>
    <field x="3"/>
  </rowFields>
  <rowItems count="12">
    <i>
      <x/>
    </i>
    <i>
      <x v="1"/>
    </i>
    <i>
      <x v="2"/>
    </i>
    <i r="1">
      <x/>
    </i>
    <i r="2">
      <x/>
    </i>
    <i r="2">
      <x v="1"/>
    </i>
    <i r="2">
      <x v="2"/>
    </i>
    <i r="1">
      <x v="1"/>
    </i>
    <i r="2">
      <x v="3"/>
    </i>
    <i r="2">
      <x v="4"/>
    </i>
    <i r="2">
      <x v="5"/>
    </i>
    <i t="grand">
      <x/>
    </i>
  </rowItems>
  <colFields count="1">
    <field x="-2"/>
  </colFields>
  <colItems count="2">
    <i>
      <x/>
    </i>
    <i i="1">
      <x v="1"/>
    </i>
  </colItems>
  <dataFields count="2">
    <dataField fld="0" subtotal="count" baseField="0" baseItem="0"/>
    <dataField fld="4"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AD7C1B0F-09AF-441D-AA05-05153D582884}" name="PivotTable2" cacheId="108" applyNumberFormats="0" applyBorderFormats="0" applyFontFormats="0" applyPatternFormats="0" applyAlignmentFormats="0" applyWidthHeightFormats="1" dataCaption="Values" tag="fa62ef5c-1814-4b38-a42c-394bb60a22be" updatedVersion="6" minRefreshableVersion="3" useAutoFormatting="1" itemPrintTitles="1" createdVersion="5" indent="0" outline="1" outlineData="1" multipleFieldFilters="0">
  <location ref="K3:O19"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7">
        <item c="1" x="0"/>
        <item c="1" x="1" d="1"/>
        <item c="1" x="2"/>
        <item c="1" x="3"/>
        <item c="1" x="4"/>
        <item c="1" x="5" d="1"/>
        <item t="default"/>
      </items>
    </pivotField>
    <pivotField axis="axisRow" showAll="0" dataSourceSort="1">
      <items count="7">
        <item x="0"/>
        <item x="1"/>
        <item x="2"/>
        <item x="3"/>
        <item x="4"/>
        <item x="5"/>
        <item t="default"/>
      </items>
    </pivotField>
    <pivotField dataField="1" showAll="0"/>
    <pivotField dataField="1" showAll="0"/>
    <pivotField dataField="1" showAll="0"/>
  </pivotFields>
  <rowFields count="3">
    <field x="1"/>
    <field x="2"/>
    <field x="3"/>
  </rowFields>
  <rowItems count="16">
    <i>
      <x/>
    </i>
    <i>
      <x v="1"/>
    </i>
    <i r="1">
      <x/>
    </i>
    <i r="1">
      <x v="1"/>
    </i>
    <i r="2">
      <x/>
    </i>
    <i r="2">
      <x v="1"/>
    </i>
    <i r="2">
      <x v="2"/>
    </i>
    <i r="1">
      <x v="2"/>
    </i>
    <i r="1">
      <x v="3"/>
    </i>
    <i>
      <x v="2"/>
    </i>
    <i r="1">
      <x v="4"/>
    </i>
    <i r="1">
      <x v="5"/>
    </i>
    <i r="2">
      <x v="3"/>
    </i>
    <i r="2">
      <x v="4"/>
    </i>
    <i r="2">
      <x v="5"/>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15EAD791-C41C-4F93-A2C6-945199B8C66E}" name="PivotTable1" cacheId="111" applyNumberFormats="0" applyBorderFormats="0" applyFontFormats="0" applyPatternFormats="0" applyAlignmentFormats="0" applyWidthHeightFormats="1" dataCaption="Values" tag="16cf2472-b518-4eed-94b1-4feeb7514868" updatedVersion="6" minRefreshableVersion="3" useAutoFormatting="1" itemPrintTitles="1" createdVersion="5" indent="0" outline="1" outlineData="1" multipleFieldFilters="0">
  <location ref="B3:F19"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item c="1" x="4"/>
        <item c="1" x="5"/>
        <item c="1" x="6" d="1"/>
        <item t="default"/>
      </items>
    </pivotField>
    <pivotField axis="axisRow" showAll="0" dataSourceSort="1">
      <items count="6">
        <item x="0"/>
        <item x="1"/>
        <item x="2"/>
        <item x="3"/>
        <item x="4"/>
        <item t="default"/>
      </items>
    </pivotField>
    <pivotField dataField="1" showAll="0"/>
    <pivotField dataField="1" showAll="0"/>
    <pivotField dataField="1" showAll="0"/>
  </pivotFields>
  <rowFields count="3">
    <field x="1"/>
    <field x="2"/>
    <field x="3"/>
  </rowFields>
  <rowItems count="16">
    <i>
      <x/>
    </i>
    <i>
      <x v="1"/>
    </i>
    <i r="1">
      <x/>
    </i>
    <i r="1">
      <x v="1"/>
    </i>
    <i r="1">
      <x v="2"/>
    </i>
    <i r="2">
      <x/>
    </i>
    <i r="2">
      <x v="1"/>
    </i>
    <i r="2">
      <x v="2"/>
    </i>
    <i r="1">
      <x v="3"/>
    </i>
    <i>
      <x v="2"/>
    </i>
    <i r="1">
      <x v="4"/>
    </i>
    <i r="1">
      <x v="5"/>
    </i>
    <i r="1">
      <x v="6"/>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D77BBE3-5413-48E3-94D1-586DB09AF576}" name="PivotTable1" cacheId="114" applyNumberFormats="0" applyBorderFormats="0" applyFontFormats="0" applyPatternFormats="0" applyAlignmentFormats="0" applyWidthHeightFormats="1" dataCaption="Values" tag="7c4238c9-46be-4d91-a8ab-df0bf6e37b94" updatedVersion="6" minRefreshableVersion="3" useAutoFormatting="1" itemPrintTitles="1" createdVersion="5" indent="0" outline="1" outlineData="1" multipleFieldFilters="0">
  <location ref="B3:F15"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d="1"/>
        <item c="1" x="2" d="1"/>
        <item x="3" d="1"/>
        <item t="default"/>
      </items>
    </pivotField>
    <pivotField axis="axisRow" showAll="0" dataSourceSort="1">
      <items count="6">
        <item x="0"/>
        <item x="1"/>
        <item x="2"/>
        <item x="3"/>
        <item x="4"/>
        <item t="default"/>
      </items>
    </pivotField>
    <pivotField dataField="1" showAll="0"/>
    <pivotField dataField="1" showAll="0"/>
    <pivotField dataField="1" showAll="0"/>
  </pivotFields>
  <rowFields count="3">
    <field x="1"/>
    <field x="2"/>
    <field x="3"/>
  </rowFields>
  <rowItems count="12">
    <i>
      <x/>
    </i>
    <i>
      <x v="1"/>
    </i>
    <i>
      <x v="2"/>
    </i>
    <i r="1">
      <x/>
    </i>
    <i r="1">
      <x v="1"/>
    </i>
    <i r="2">
      <x/>
    </i>
    <i r="2">
      <x v="1"/>
    </i>
    <i r="2">
      <x v="2"/>
    </i>
    <i r="1">
      <x v="2"/>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1597D9CD-43ED-4746-93AA-95ECEE3DA5C2}" name="PivotTable2" cacheId="117" applyNumberFormats="0" applyBorderFormats="0" applyFontFormats="0" applyPatternFormats="0" applyAlignmentFormats="0" applyWidthHeightFormats="1" dataCaption="Values" tag="fd315cc0-2638-40ed-97f8-30158524e488" updatedVersion="6" minRefreshableVersion="3" useAutoFormatting="1" itemPrintTitles="1" createdVersion="5" indent="0" outline="1" outlineData="1" multipleFieldFilters="0">
  <location ref="K3:O15"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4">
        <item c="1" x="0" d="1"/>
        <item c="1" x="1" d="1"/>
        <item x="2" d="1"/>
        <item t="default"/>
      </items>
    </pivotField>
    <pivotField axis="axisRow" showAll="0" dataSourceSort="1">
      <items count="7">
        <item x="0"/>
        <item x="1"/>
        <item x="2"/>
        <item x="3"/>
        <item x="4"/>
        <item x="5"/>
        <item t="default"/>
      </items>
    </pivotField>
    <pivotField dataField="1" showAll="0"/>
    <pivotField dataField="1" showAll="0"/>
    <pivotField dataField="1" showAll="0"/>
  </pivotFields>
  <rowFields count="3">
    <field x="1"/>
    <field x="2"/>
    <field x="3"/>
  </rowFields>
  <rowItems count="12">
    <i>
      <x/>
    </i>
    <i>
      <x v="1"/>
    </i>
    <i>
      <x v="2"/>
    </i>
    <i r="1">
      <x/>
    </i>
    <i r="2">
      <x/>
    </i>
    <i r="2">
      <x v="1"/>
    </i>
    <i r="2">
      <x v="2"/>
    </i>
    <i r="1">
      <x v="1"/>
    </i>
    <i r="2">
      <x v="3"/>
    </i>
    <i r="2">
      <x v="4"/>
    </i>
    <i r="2">
      <x v="5"/>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9F5DC9F5-68DE-4657-843F-A16C85F38AD3}" name="PivotTable1" cacheId="120" applyNumberFormats="0" applyBorderFormats="0" applyFontFormats="0" applyPatternFormats="0" applyAlignmentFormats="0" applyWidthHeightFormats="1" dataCaption="Values" tag="3c7a5a02-5503-43d3-921d-64c03aea4a24" updatedVersion="6" minRefreshableVersion="3" useAutoFormatting="1" itemPrintTitles="1" createdVersion="5" indent="0" outline="1" outlineData="1" multipleFieldFilters="0">
  <location ref="B3:F15" firstHeaderRow="0" firstDataRow="1" firstDataCol="1"/>
  <pivotFields count="6">
    <pivotField axis="axisRow" allDrilled="1" showAll="0" dataSourceSort="1">
      <items count="4">
        <item c="1" x="0"/>
        <item c="1" x="1"/>
        <item c="1" x="2" d="1"/>
        <item t="default"/>
      </items>
    </pivotField>
    <pivotField axis="axisRow" showAll="0" dataSourceSort="1">
      <items count="9">
        <item x="0"/>
        <item x="1"/>
        <item x="2"/>
        <item x="3"/>
        <item x="4"/>
        <item x="5"/>
        <item x="6"/>
        <item x="7"/>
        <item t="default"/>
      </items>
    </pivotField>
    <pivotField dataField="1" subtotalTop="0" showAll="0" defaultSubtotal="0"/>
    <pivotField dataField="1" showAll="0"/>
    <pivotField dataField="1" showAll="0"/>
    <pivotField dataField="1" showAll="0"/>
  </pivotFields>
  <rowFields count="2">
    <field x="0"/>
    <field x="1"/>
  </rowFields>
  <rowItems count="12">
    <i>
      <x/>
    </i>
    <i>
      <x v="1"/>
    </i>
    <i>
      <x v="2"/>
    </i>
    <i r="1">
      <x/>
    </i>
    <i r="1">
      <x v="1"/>
    </i>
    <i r="1">
      <x v="2"/>
    </i>
    <i r="1">
      <x v="3"/>
    </i>
    <i r="1">
      <x v="4"/>
    </i>
    <i r="1">
      <x v="5"/>
    </i>
    <i r="1">
      <x v="6"/>
    </i>
    <i r="1">
      <x v="7"/>
    </i>
    <i t="grand">
      <x/>
    </i>
  </rowItems>
  <colFields count="1">
    <field x="-2"/>
  </colFields>
  <colItems count="4">
    <i>
      <x/>
    </i>
    <i i="1">
      <x v="1"/>
    </i>
    <i i="2">
      <x v="2"/>
    </i>
    <i i="3">
      <x v="3"/>
    </i>
  </colItems>
  <dataFields count="4">
    <dataField fld="2" subtotal="count" baseField="0" baseItem="0"/>
    <dataField fld="3" subtotal="count" baseField="0" baseItem="0"/>
    <dataField fld="4" subtotal="count" baseField="0" baseItem="0"/>
    <dataField fld="5"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1211ECF9-64A2-481B-953F-35E4345E5616}" name="PivotTable2" cacheId="123" applyNumberFormats="0" applyBorderFormats="0" applyFontFormats="0" applyPatternFormats="0" applyAlignmentFormats="0" applyWidthHeightFormats="1" dataCaption="Values" tag="addbc227-f360-4471-9f7b-83988c17ac56" updatedVersion="6" minRefreshableVersion="3" useAutoFormatting="1" itemPrintTitles="1" createdVersion="5" indent="0" outline="1" outlineData="1" multipleFieldFilters="0">
  <location ref="J3:N13" firstHeaderRow="0" firstDataRow="1" firstDataCol="1"/>
  <pivotFields count="6">
    <pivotField dataField="1" subtotalTop="0" showAll="0" defaultSubtotal="0"/>
    <pivotField axis="axisRow" allDrilled="1" showAll="0" dataSourceSort="1">
      <items count="4">
        <item c="1" x="0"/>
        <item c="1" x="1"/>
        <item c="1" x="2" d="1"/>
        <item t="default"/>
      </items>
    </pivotField>
    <pivotField axis="axisRow" showAll="0" dataSourceSort="1">
      <items count="7">
        <item x="0"/>
        <item x="1"/>
        <item x="2"/>
        <item x="3"/>
        <item x="4"/>
        <item x="5"/>
        <item t="default"/>
      </items>
    </pivotField>
    <pivotField dataField="1" showAll="0"/>
    <pivotField dataField="1" showAll="0"/>
    <pivotField dataField="1" showAll="0"/>
  </pivotFields>
  <rowFields count="2">
    <field x="1"/>
    <field x="2"/>
  </rowFields>
  <rowItems count="10">
    <i>
      <x/>
    </i>
    <i>
      <x v="1"/>
    </i>
    <i>
      <x v="2"/>
    </i>
    <i r="1">
      <x/>
    </i>
    <i r="1">
      <x v="1"/>
    </i>
    <i r="1">
      <x v="2"/>
    </i>
    <i r="1">
      <x v="3"/>
    </i>
    <i r="1">
      <x v="4"/>
    </i>
    <i r="1">
      <x v="5"/>
    </i>
    <i t="grand">
      <x/>
    </i>
  </rowItems>
  <colFields count="1">
    <field x="-2"/>
  </colFields>
  <colItems count="4">
    <i>
      <x/>
    </i>
    <i i="1">
      <x v="1"/>
    </i>
    <i i="2">
      <x v="2"/>
    </i>
    <i i="3">
      <x v="3"/>
    </i>
  </colItems>
  <dataFields count="4">
    <dataField fld="0" subtotal="count" baseField="0" baseItem="0"/>
    <dataField fld="3" subtotal="count" baseField="0" baseItem="0"/>
    <dataField fld="4" subtotal="count" baseField="0" baseItem="0"/>
    <dataField fld="5"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7A5A2717-4261-4D87-82C1-500482137457}" name="PivotTable2" cacheId="126" applyNumberFormats="0" applyBorderFormats="0" applyFontFormats="0" applyPatternFormats="0" applyAlignmentFormats="0" applyWidthHeightFormats="1" dataCaption="Values" tag="35ce8b25-8997-4de1-9d5e-32e041570bb7" updatedVersion="6" minRefreshableVersion="3" useAutoFormatting="1" itemPrintTitles="1" createdVersion="5" indent="0" outline="1" outlineData="1" multipleFieldFilters="0">
  <location ref="K3:O25"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7">
        <item c="1" x="0" d="1"/>
        <item c="1" x="1" d="1"/>
        <item c="1" x="2"/>
        <item c="1" x="3"/>
        <item c="1" x="4" d="1"/>
        <item c="1" x="5" d="1"/>
        <item t="default"/>
      </items>
    </pivotField>
    <pivotField axis="axisRow" showAll="0" dataSourceSort="1">
      <items count="13">
        <item x="0"/>
        <item x="1"/>
        <item x="2"/>
        <item x="3"/>
        <item x="4"/>
        <item x="5"/>
        <item x="6"/>
        <item x="7"/>
        <item x="8"/>
        <item x="9"/>
        <item x="10"/>
        <item x="11"/>
        <item t="default"/>
      </items>
    </pivotField>
    <pivotField dataField="1" showAll="0"/>
    <pivotField dataField="1" showAll="0"/>
    <pivotField dataField="1" showAll="0"/>
  </pivotFields>
  <rowFields count="3">
    <field x="1"/>
    <field x="2"/>
    <field x="3"/>
  </rowFields>
  <rowItems count="22">
    <i>
      <x/>
    </i>
    <i>
      <x v="1"/>
    </i>
    <i r="1">
      <x/>
    </i>
    <i r="2">
      <x/>
    </i>
    <i r="2">
      <x v="1"/>
    </i>
    <i r="2">
      <x v="2"/>
    </i>
    <i r="1">
      <x v="1"/>
    </i>
    <i r="2">
      <x v="3"/>
    </i>
    <i r="2">
      <x v="4"/>
    </i>
    <i r="2">
      <x v="5"/>
    </i>
    <i r="1">
      <x v="2"/>
    </i>
    <i r="1">
      <x v="3"/>
    </i>
    <i>
      <x v="2"/>
    </i>
    <i r="1">
      <x v="4"/>
    </i>
    <i r="2">
      <x v="6"/>
    </i>
    <i r="2">
      <x v="7"/>
    </i>
    <i r="2">
      <x v="8"/>
    </i>
    <i r="1">
      <x v="5"/>
    </i>
    <i r="2">
      <x v="9"/>
    </i>
    <i r="2">
      <x v="10"/>
    </i>
    <i r="2">
      <x v="11"/>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CE0AD917-F567-47F1-8D13-B806A56CDA80}" name="PivotTable1" cacheId="129" applyNumberFormats="0" applyBorderFormats="0" applyFontFormats="0" applyPatternFormats="0" applyAlignmentFormats="0" applyWidthHeightFormats="1" dataCaption="Values" tag="8a484016-7c25-483b-b63d-c79804048f3c" updatedVersion="6" minRefreshableVersion="3" useAutoFormatting="1" itemPrintTitles="1" createdVersion="5" indent="0" outline="1" outlineData="1" multipleFieldFilters="0">
  <location ref="B3:F25"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d="1"/>
        <item c="1" x="2" d="1"/>
        <item c="1" x="3"/>
        <item c="1" x="4"/>
        <item c="1" x="5" d="1"/>
        <item c="1" x="6" d="1"/>
        <item t="default"/>
      </items>
    </pivotField>
    <pivotField axis="axisRow" showAll="0" dataSourceSort="1">
      <items count="12">
        <item x="0"/>
        <item x="1"/>
        <item x="2"/>
        <item x="3"/>
        <item x="4"/>
        <item x="5"/>
        <item x="6"/>
        <item x="7"/>
        <item x="8"/>
        <item x="9"/>
        <item x="10"/>
        <item t="default"/>
      </items>
    </pivotField>
    <pivotField dataField="1" showAll="0"/>
    <pivotField dataField="1" showAll="0"/>
    <pivotField dataField="1" showAll="0"/>
  </pivotFields>
  <rowFields count="3">
    <field x="1"/>
    <field x="2"/>
    <field x="3"/>
  </rowFields>
  <rowItems count="22">
    <i>
      <x/>
    </i>
    <i>
      <x v="1"/>
    </i>
    <i r="1">
      <x/>
    </i>
    <i r="1">
      <x v="1"/>
    </i>
    <i r="2">
      <x/>
    </i>
    <i r="2">
      <x v="1"/>
    </i>
    <i r="2">
      <x v="2"/>
    </i>
    <i r="1">
      <x v="2"/>
    </i>
    <i r="2">
      <x v="3"/>
    </i>
    <i r="2">
      <x v="4"/>
    </i>
    <i r="2">
      <x v="5"/>
    </i>
    <i r="1">
      <x v="3"/>
    </i>
    <i>
      <x v="2"/>
    </i>
    <i r="1">
      <x v="4"/>
    </i>
    <i r="1">
      <x v="5"/>
    </i>
    <i r="2">
      <x v="6"/>
    </i>
    <i r="2">
      <x v="7"/>
    </i>
    <i r="2">
      <x v="8"/>
    </i>
    <i r="1">
      <x v="6"/>
    </i>
    <i r="2">
      <x v="9"/>
    </i>
    <i r="2">
      <x v="10"/>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AC2B4214-5CC5-4EF6-A65F-7F149098A089}" name="PivotTable1" cacheId="132" applyNumberFormats="0" applyBorderFormats="0" applyFontFormats="0" applyPatternFormats="0" applyAlignmentFormats="0" applyWidthHeightFormats="1" dataCaption="Values" tag="5da03f52-057c-44e4-a30b-c2bac43aa605" updatedVersion="6" minRefreshableVersion="3" useAutoFormatting="1" itemPrintTitles="1" createdVersion="5" indent="0" outline="1" outlineData="1" multipleFieldFilters="0">
  <location ref="B3:G19"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item c="1" x="4"/>
        <item c="1" x="5"/>
        <item c="1" x="6" d="1"/>
        <item t="default"/>
      </items>
    </pivotField>
    <pivotField axis="axisRow" showAll="0" dataSourceSort="1">
      <items count="6">
        <item x="0"/>
        <item x="1"/>
        <item x="2"/>
        <item x="3"/>
        <item x="4"/>
        <item t="default"/>
      </items>
    </pivotField>
    <pivotField dataField="1" showAll="0"/>
    <pivotField dataField="1" showAll="0"/>
    <pivotField dataField="1" showAll="0"/>
    <pivotField dataField="1" showAll="0"/>
  </pivotFields>
  <rowFields count="3">
    <field x="1"/>
    <field x="2"/>
    <field x="3"/>
  </rowFields>
  <rowItems count="16">
    <i>
      <x/>
    </i>
    <i>
      <x v="1"/>
    </i>
    <i r="1">
      <x/>
    </i>
    <i r="1">
      <x v="1"/>
    </i>
    <i r="1">
      <x v="2"/>
    </i>
    <i r="2">
      <x/>
    </i>
    <i r="2">
      <x v="1"/>
    </i>
    <i r="2">
      <x v="2"/>
    </i>
    <i r="1">
      <x v="3"/>
    </i>
    <i>
      <x v="2"/>
    </i>
    <i r="1">
      <x v="4"/>
    </i>
    <i r="1">
      <x v="5"/>
    </i>
    <i r="1">
      <x v="6"/>
    </i>
    <i r="2">
      <x v="3"/>
    </i>
    <i r="2">
      <x v="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D3CD0D6F-9538-42C3-A8A5-05D704560D71}" name="PivotTable2" cacheId="135" applyNumberFormats="0" applyBorderFormats="0" applyFontFormats="0" applyPatternFormats="0" applyAlignmentFormats="0" applyWidthHeightFormats="1" dataCaption="Values" tag="14feb239-5add-4edd-af7c-959477510f31" updatedVersion="6" minRefreshableVersion="3" useAutoFormatting="1" itemPrintTitles="1" createdVersion="5" indent="0" outline="1" outlineData="1" multipleFieldFilters="0">
  <location ref="B3:G19"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7">
        <item c="1" x="0"/>
        <item c="1" x="1" d="1"/>
        <item c="1" x="2"/>
        <item c="1" x="3"/>
        <item c="1" x="4"/>
        <item c="1" x="5"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6">
    <i>
      <x/>
    </i>
    <i>
      <x v="1"/>
    </i>
    <i r="1">
      <x/>
    </i>
    <i r="1">
      <x v="1"/>
    </i>
    <i r="2">
      <x/>
    </i>
    <i r="2">
      <x v="1"/>
    </i>
    <i r="2">
      <x v="2"/>
    </i>
    <i r="1">
      <x v="2"/>
    </i>
    <i r="1">
      <x v="3"/>
    </i>
    <i>
      <x v="2"/>
    </i>
    <i r="1">
      <x v="4"/>
    </i>
    <i r="1">
      <x v="5"/>
    </i>
    <i r="2">
      <x v="3"/>
    </i>
    <i r="2">
      <x v="4"/>
    </i>
    <i r="2">
      <x v="5"/>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DEFD8F8F-9FB6-482C-8881-56DD43221CB7}" name="PivotTable1" cacheId="138" applyNumberFormats="0" applyBorderFormats="0" applyFontFormats="0" applyPatternFormats="0" applyAlignmentFormats="0" applyWidthHeightFormats="1" dataCaption="Values" tag="142c8e38-991a-4fdd-ba47-bf8c8310f73d" updatedVersion="6" minRefreshableVersion="3" useAutoFormatting="1" itemPrintTitles="1" createdVersion="5" indent="0" outline="1" outlineData="1" multipleFieldFilters="0">
  <location ref="B3:G15"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d="1"/>
        <item c="1" x="2" d="1"/>
        <item x="3" d="1"/>
        <item t="default"/>
      </items>
    </pivotField>
    <pivotField axis="axisRow" showAll="0" dataSourceSort="1">
      <items count="6">
        <item x="0"/>
        <item x="1"/>
        <item x="2"/>
        <item x="3"/>
        <item x="4"/>
        <item t="default"/>
      </items>
    </pivotField>
    <pivotField dataField="1" showAll="0"/>
    <pivotField dataField="1" showAll="0"/>
    <pivotField dataField="1" showAll="0"/>
    <pivotField dataField="1" showAll="0"/>
  </pivotFields>
  <rowFields count="3">
    <field x="1"/>
    <field x="2"/>
    <field x="3"/>
  </rowFields>
  <rowItems count="12">
    <i>
      <x/>
    </i>
    <i>
      <x v="1"/>
    </i>
    <i>
      <x v="2"/>
    </i>
    <i r="1">
      <x/>
    </i>
    <i r="1">
      <x v="1"/>
    </i>
    <i r="2">
      <x/>
    </i>
    <i r="2">
      <x v="1"/>
    </i>
    <i r="2">
      <x v="2"/>
    </i>
    <i r="1">
      <x v="2"/>
    </i>
    <i r="2">
      <x v="3"/>
    </i>
    <i r="2">
      <x v="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C9E01A4E-BAF9-49E6-ABEC-7D0A2F485CAB}" name="PivotTable2" cacheId="141" applyNumberFormats="0" applyBorderFormats="0" applyFontFormats="0" applyPatternFormats="0" applyAlignmentFormats="0" applyWidthHeightFormats="1" dataCaption="Values" tag="8bee1725-ae67-4013-b595-250fd5370e34" updatedVersion="6" minRefreshableVersion="3" useAutoFormatting="1" itemPrintTitles="1" createdVersion="5" indent="0" outline="1" outlineData="1" multipleFieldFilters="0">
  <location ref="B3:G15"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4">
        <item c="1" x="0" d="1"/>
        <item c="1" x="1" d="1"/>
        <item x="2"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2">
    <i>
      <x/>
    </i>
    <i>
      <x v="1"/>
    </i>
    <i>
      <x v="2"/>
    </i>
    <i r="1">
      <x/>
    </i>
    <i r="2">
      <x/>
    </i>
    <i r="2">
      <x v="1"/>
    </i>
    <i r="2">
      <x v="2"/>
    </i>
    <i r="1">
      <x v="1"/>
    </i>
    <i r="2">
      <x v="3"/>
    </i>
    <i r="2">
      <x v="4"/>
    </i>
    <i r="2">
      <x v="5"/>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D8D22C92-05D4-4D8D-8999-2C671DC0C7AA}" name="PivotTable1" cacheId="144" applyNumberFormats="0" applyBorderFormats="0" applyFontFormats="0" applyPatternFormats="0" applyAlignmentFormats="0" applyWidthHeightFormats="1" dataCaption="Values" tag="e3af2bfd-a8ca-4ccb-8324-d7bb74ce86f3" updatedVersion="6" minRefreshableVersion="3" useAutoFormatting="1" itemPrintTitles="1" createdVersion="5" indent="0" outline="1" outlineData="1" multipleFieldFilters="0">
  <location ref="B3:G14" firstHeaderRow="0" firstDataRow="1" firstDataCol="1"/>
  <pivotFields count="8">
    <pivotField dataField="1" subtotalTop="0" showAll="0" defaultSubtotal="0"/>
    <pivotField axis="axisRow" allDrilled="1" showAll="0" dataSourceSort="1">
      <items count="4">
        <item c="1" x="0"/>
        <item c="1" x="1" d="1"/>
        <item c="1" x="2"/>
        <item t="default"/>
      </items>
    </pivotField>
    <pivotField axis="axisRow" showAll="0" dataSourceSort="1">
      <items count="6">
        <item c="1" x="0"/>
        <item c="1" x="1"/>
        <item c="1" x="2"/>
        <item c="1" x="3" d="1"/>
        <item x="4" d="1"/>
        <item t="default"/>
      </items>
    </pivotField>
    <pivotField axis="axisRow" showAll="0" dataSourceSort="1">
      <items count="4">
        <item x="0"/>
        <item x="1"/>
        <item x="2"/>
        <item t="default"/>
      </items>
    </pivotField>
    <pivotField dataField="1" showAll="0"/>
    <pivotField dataField="1" showAll="0"/>
    <pivotField dataField="1" showAll="0"/>
    <pivotField dataField="1" showAll="0"/>
  </pivotFields>
  <rowFields count="3">
    <field x="1"/>
    <field x="2"/>
    <field x="3"/>
  </rowFields>
  <rowItems count="11">
    <i>
      <x/>
    </i>
    <i>
      <x v="1"/>
    </i>
    <i r="1">
      <x/>
    </i>
    <i r="1">
      <x v="1"/>
    </i>
    <i r="1">
      <x v="2"/>
    </i>
    <i r="1">
      <x v="3"/>
    </i>
    <i r="2">
      <x/>
    </i>
    <i r="2">
      <x v="1"/>
    </i>
    <i r="2">
      <x v="2"/>
    </i>
    <i>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9133A0D3-B473-45E5-910E-A77E91560E30}" name="PivotTable2" cacheId="147" applyNumberFormats="0" applyBorderFormats="0" applyFontFormats="0" applyPatternFormats="0" applyAlignmentFormats="0" applyWidthHeightFormats="1" dataCaption="Values" tag="503b211c-7c4c-497d-9560-a26929f3ceb7" updatedVersion="6" minRefreshableVersion="3" useAutoFormatting="1" subtotalHiddenItems="1" itemPrintTitles="1" createdVersion="5" indent="0" outline="1" outlineData="1" multipleFieldFilters="0">
  <location ref="B3:G14" firstHeaderRow="0" firstDataRow="1" firstDataCol="1"/>
  <pivotFields count="8">
    <pivotField dataField="1" subtotalTop="0" showAll="0" defaultSubtotal="0"/>
    <pivotField axis="axisRow" allDrilled="1" showAll="0" dataSourceSort="1">
      <items count="4">
        <item c="1" x="0"/>
        <item c="1" x="1" d="1"/>
        <item c="1" x="2"/>
        <item t="default"/>
      </items>
    </pivotField>
    <pivotField axis="axisRow" showAll="0" dataSourceSort="1">
      <items count="7">
        <item c="1" x="0"/>
        <item c="1" x="1"/>
        <item c="1" x="2"/>
        <item c="1" x="3" d="1"/>
        <item x="4" d="1"/>
        <item x="5" d="1"/>
        <item t="default"/>
      </items>
    </pivotField>
    <pivotField axis="axisRow" showAll="0" dataSourceSort="1">
      <items count="4">
        <item x="0"/>
        <item x="1"/>
        <item x="2"/>
        <item t="default"/>
      </items>
    </pivotField>
    <pivotField dataField="1" showAll="0"/>
    <pivotField dataField="1" showAll="0"/>
    <pivotField dataField="1" showAll="0"/>
    <pivotField dataField="1" showAll="0"/>
  </pivotFields>
  <rowFields count="3">
    <field x="1"/>
    <field x="2"/>
    <field x="3"/>
  </rowFields>
  <rowItems count="11">
    <i>
      <x/>
    </i>
    <i>
      <x v="1"/>
    </i>
    <i r="1">
      <x/>
    </i>
    <i r="1">
      <x v="1"/>
    </i>
    <i r="1">
      <x v="2"/>
    </i>
    <i r="1">
      <x v="3"/>
    </i>
    <i r="2">
      <x/>
    </i>
    <i r="2">
      <x v="1"/>
    </i>
    <i r="2">
      <x v="2"/>
    </i>
    <i>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D095B4F7-77A8-43C9-8D7C-83F11A450395}" name="PivotTable1" cacheId="150" applyNumberFormats="0" applyBorderFormats="0" applyFontFormats="0" applyPatternFormats="0" applyAlignmentFormats="0" applyWidthHeightFormats="1" dataCaption="Values" tag="420b2410-f5ae-4455-8ac0-a7cd64c22d5a" updatedVersion="6" minRefreshableVersion="3" useAutoFormatting="1" itemPrintTitles="1" createdVersion="5" indent="0" outline="1" outlineData="1" multipleFieldFilters="0">
  <location ref="B3:G16"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5">
        <item c="1" x="0" d="1"/>
        <item c="1" x="1" d="1"/>
        <item c="1" x="2"/>
        <item x="3"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3">
    <i>
      <x/>
    </i>
    <i>
      <x v="1"/>
    </i>
    <i>
      <x v="2"/>
    </i>
    <i r="1">
      <x/>
    </i>
    <i r="2">
      <x/>
    </i>
    <i r="2">
      <x v="1"/>
    </i>
    <i r="2">
      <x v="2"/>
    </i>
    <i r="1">
      <x v="1"/>
    </i>
    <i r="2">
      <x v="3"/>
    </i>
    <i r="2">
      <x v="4"/>
    </i>
    <i r="2">
      <x v="5"/>
    </i>
    <i r="1">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D5050518-5F39-4FD0-B6FD-114BA769EE9F}" name="PivotTable2" cacheId="153" applyNumberFormats="0" applyBorderFormats="0" applyFontFormats="0" applyPatternFormats="0" applyAlignmentFormats="0" applyWidthHeightFormats="1" dataCaption="Values" tag="6e15d13b-e2e2-4c1b-b998-46fbfd49e188" updatedVersion="6" minRefreshableVersion="3" useAutoFormatting="1" subtotalHiddenItems="1" itemPrintTitles="1" createdVersion="5" indent="0" outline="1" outlineData="1" multipleFieldFilters="0">
  <location ref="B3:G31"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7">
        <item c="1" x="0" d="1"/>
        <item c="1" x="1" d="1"/>
        <item c="1" x="2" d="1"/>
        <item c="1" x="3" d="1"/>
        <item c="1" x="4" d="1"/>
        <item c="1" x="5" d="1"/>
        <item t="default"/>
      </items>
    </pivotField>
    <pivotField axis="axisRow" showAll="0" dataSourceSort="1">
      <items count="19">
        <item x="0"/>
        <item x="1"/>
        <item x="2"/>
        <item x="3"/>
        <item x="4"/>
        <item x="5"/>
        <item x="6"/>
        <item x="7"/>
        <item x="8"/>
        <item x="9"/>
        <item x="10"/>
        <item x="11"/>
        <item x="12"/>
        <item x="13"/>
        <item x="14"/>
        <item x="15"/>
        <item x="16"/>
        <item x="17"/>
        <item t="default"/>
      </items>
    </pivotField>
    <pivotField dataField="1" showAll="0"/>
    <pivotField dataField="1" showAll="0"/>
    <pivotField dataField="1" showAll="0"/>
    <pivotField dataField="1" showAll="0"/>
  </pivotFields>
  <rowFields count="3">
    <field x="1"/>
    <field x="2"/>
    <field x="3"/>
  </rowFields>
  <rowItems count="28">
    <i>
      <x/>
    </i>
    <i>
      <x v="1"/>
    </i>
    <i r="1">
      <x/>
    </i>
    <i r="2">
      <x/>
    </i>
    <i r="2">
      <x v="1"/>
    </i>
    <i r="2">
      <x v="2"/>
    </i>
    <i r="1">
      <x v="1"/>
    </i>
    <i r="2">
      <x v="3"/>
    </i>
    <i r="2">
      <x v="4"/>
    </i>
    <i r="2">
      <x v="5"/>
    </i>
    <i r="1">
      <x v="2"/>
    </i>
    <i r="2">
      <x v="6"/>
    </i>
    <i r="2">
      <x v="7"/>
    </i>
    <i r="2">
      <x v="8"/>
    </i>
    <i r="1">
      <x v="3"/>
    </i>
    <i r="2">
      <x v="9"/>
    </i>
    <i r="2">
      <x v="10"/>
    </i>
    <i r="2">
      <x v="11"/>
    </i>
    <i>
      <x v="2"/>
    </i>
    <i r="1">
      <x v="4"/>
    </i>
    <i r="2">
      <x v="12"/>
    </i>
    <i r="2">
      <x v="13"/>
    </i>
    <i r="2">
      <x v="14"/>
    </i>
    <i r="1">
      <x v="5"/>
    </i>
    <i r="2">
      <x v="15"/>
    </i>
    <i r="2">
      <x v="16"/>
    </i>
    <i r="2">
      <x v="17"/>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C52A92-D923-4CE6-BEE5-503D50502137}" name="PivotTable1" cacheId="156" applyNumberFormats="0" applyBorderFormats="0" applyFontFormats="0" applyPatternFormats="0" applyAlignmentFormats="0" applyWidthHeightFormats="1" dataCaption="Values" tag="7b30405d-9395-4a45-ba12-27e41bfc3a7b" updatedVersion="6" minRefreshableVersion="3" useAutoFormatting="1" itemPrintTitles="1" createdVersion="5" indent="0" outline="1" outlineData="1" multipleFieldFilters="0">
  <location ref="B3:G27"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21">
        <item x="0"/>
        <item x="1"/>
        <item x="2"/>
        <item x="3"/>
        <item x="4"/>
        <item x="5"/>
        <item x="6"/>
        <item x="7"/>
        <item x="8"/>
        <item x="9"/>
        <item x="10"/>
        <item x="11"/>
        <item x="12"/>
        <item x="13"/>
        <item x="14"/>
        <item x="15"/>
        <item x="16"/>
        <item x="17"/>
        <item x="18"/>
        <item x="19"/>
        <item t="default"/>
      </items>
    </pivotField>
    <pivotField dataField="1" showAll="0"/>
    <pivotField dataField="1" showAll="0"/>
    <pivotField dataField="1" showAll="0"/>
    <pivotField dataField="1" showAll="0"/>
  </pivotFields>
  <rowFields count="2">
    <field x="1"/>
    <field x="2"/>
  </rowFields>
  <rowItems count="24">
    <i>
      <x/>
    </i>
    <i>
      <x v="1"/>
    </i>
    <i r="1">
      <x/>
    </i>
    <i r="1">
      <x v="1"/>
    </i>
    <i r="1">
      <x v="2"/>
    </i>
    <i r="1">
      <x v="3"/>
    </i>
    <i r="1">
      <x v="4"/>
    </i>
    <i r="1">
      <x v="5"/>
    </i>
    <i r="1">
      <x v="6"/>
    </i>
    <i r="1">
      <x v="7"/>
    </i>
    <i r="1">
      <x v="8"/>
    </i>
    <i r="1">
      <x v="9"/>
    </i>
    <i r="1">
      <x v="10"/>
    </i>
    <i r="1">
      <x v="11"/>
    </i>
    <i>
      <x v="2"/>
    </i>
    <i r="1">
      <x v="12"/>
    </i>
    <i r="1">
      <x v="13"/>
    </i>
    <i r="1">
      <x v="14"/>
    </i>
    <i r="1">
      <x v="15"/>
    </i>
    <i r="1">
      <x v="16"/>
    </i>
    <i r="1">
      <x v="17"/>
    </i>
    <i r="1">
      <x v="18"/>
    </i>
    <i r="1">
      <x v="19"/>
    </i>
    <i t="grand">
      <x/>
    </i>
  </rowItems>
  <colFields count="1">
    <field x="-2"/>
  </colFields>
  <colItems count="5">
    <i>
      <x/>
    </i>
    <i i="1">
      <x v="1"/>
    </i>
    <i i="2">
      <x v="2"/>
    </i>
    <i i="3">
      <x v="3"/>
    </i>
    <i i="4">
      <x v="4"/>
    </i>
  </colItems>
  <dataFields count="5">
    <dataField fld="0" subtotal="count" baseField="0" baseItem="0"/>
    <dataField fld="3" subtotal="count" baseField="0" baseItem="0"/>
    <dataField fld="4" subtotal="count" baseField="0" baseItem="0"/>
    <dataField fld="5" subtotal="count" baseField="0" baseItem="0"/>
    <dataField fld="6"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1"/>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3AEBB1E6-7E46-49FE-93DC-57DB50B775E8}" name="PivotTable1" cacheId="159" applyNumberFormats="0" applyBorderFormats="0" applyFontFormats="0" applyPatternFormats="0" applyAlignmentFormats="0" applyWidthHeightFormats="1" dataCaption="Values" tag="e4590116-075e-44e6-a34e-46e7b7533693" updatedVersion="6" minRefreshableVersion="3" useAutoFormatting="1" itemPrintTitles="1" createdVersion="5" indent="0" outline="1" outlineData="1" multipleFieldFilters="0">
  <location ref="B3:G25" firstHeaderRow="0" firstDataRow="1" firstDataCol="1"/>
  <pivotFields count="7">
    <pivotField dataField="1" subtotalTop="0" showAll="0" defaultSubtotal="0"/>
    <pivotField dataField="1" showAll="0"/>
    <pivotField dataField="1" showAll="0"/>
    <pivotField dataField="1" showAll="0"/>
    <pivotField dataField="1" showAll="0"/>
    <pivotField axis="axisRow" allDrilled="1" showAll="0" dataSourceSort="1">
      <items count="4">
        <item c="1" x="0"/>
        <item c="1" x="1" d="1"/>
        <item c="1" x="2" d="1"/>
        <item t="default"/>
      </items>
    </pivotField>
    <pivotField axis="axisRow" showAll="0" dataSourceSort="1">
      <items count="19">
        <item x="0"/>
        <item x="1"/>
        <item x="2"/>
        <item x="3"/>
        <item x="4"/>
        <item x="5"/>
        <item x="6"/>
        <item x="7"/>
        <item x="8"/>
        <item x="9"/>
        <item x="10"/>
        <item x="11"/>
        <item x="12"/>
        <item x="13"/>
        <item x="14"/>
        <item x="15"/>
        <item x="16"/>
        <item x="17"/>
        <item t="default"/>
      </items>
    </pivotField>
  </pivotFields>
  <rowFields count="2">
    <field x="5"/>
    <field x="6"/>
  </rowFields>
  <rowItems count="22">
    <i>
      <x/>
    </i>
    <i>
      <x v="1"/>
    </i>
    <i r="1">
      <x/>
    </i>
    <i r="1">
      <x v="1"/>
    </i>
    <i r="1">
      <x v="2"/>
    </i>
    <i r="1">
      <x v="3"/>
    </i>
    <i r="1">
      <x v="4"/>
    </i>
    <i r="1">
      <x v="5"/>
    </i>
    <i r="1">
      <x v="6"/>
    </i>
    <i r="1">
      <x v="7"/>
    </i>
    <i r="1">
      <x v="8"/>
    </i>
    <i r="1">
      <x v="9"/>
    </i>
    <i r="1">
      <x v="10"/>
    </i>
    <i r="1">
      <x v="11"/>
    </i>
    <i>
      <x v="2"/>
    </i>
    <i r="1">
      <x v="12"/>
    </i>
    <i r="1">
      <x v="13"/>
    </i>
    <i r="1">
      <x v="14"/>
    </i>
    <i r="1">
      <x v="15"/>
    </i>
    <i r="1">
      <x v="16"/>
    </i>
    <i r="1">
      <x v="17"/>
    </i>
    <i t="grand">
      <x/>
    </i>
  </rowItems>
  <colFields count="1">
    <field x="-2"/>
  </colFields>
  <colItems count="5">
    <i>
      <x/>
    </i>
    <i i="1">
      <x v="1"/>
    </i>
    <i i="2">
      <x v="2"/>
    </i>
    <i i="3">
      <x v="3"/>
    </i>
    <i i="4">
      <x v="4"/>
    </i>
  </colItems>
  <dataFields count="5">
    <dataField fld="0" subtotal="count" baseField="0" baseItem="0"/>
    <dataField fld="1" subtotal="count" baseField="0" baseItem="0"/>
    <dataField fld="2" subtotal="count" baseField="0" baseItem="0"/>
    <dataField fld="3" subtotal="count" baseField="0" baseItem="0"/>
    <dataField fld="4" subtotal="count" baseField="0" baseItem="0"/>
  </dataFields>
  <pivotHierarchies count="16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omotion" backgroundRefresh="0" connectionId="1" xr16:uid="{DB78AADF-78ED-451C-9CCB-1B382B49C149}" autoFormatId="16" applyNumberFormats="0" applyBorderFormats="0" applyFontFormats="0" applyPatternFormats="0" applyAlignmentFormats="0" applyWidthHeightFormats="0">
  <queryTableRefresh nextId="28">
    <queryTableFields count="18">
      <queryTableField id="10" name="Year Month Number" tableColumnId="2"/>
      <queryTableField id="11" name="Year Month Key" tableColumnId="3"/>
      <queryTableField id="12" name="Year" tableColumnId="4"/>
      <queryTableField id="13" name="Year Quarter" tableColumnId="5"/>
      <queryTableField id="14" name="Year Quarter Number" tableColumnId="6"/>
      <queryTableField id="15" name="Quarter" tableColumnId="7"/>
      <queryTableField id="16" name="Year Month" tableColumnId="8"/>
      <queryTableField id="17" name="Month" tableColumnId="9"/>
      <queryTableField id="18" name="Month Number" tableColumnId="10"/>
      <queryTableField id="19" name="Month In Quarter Number" tableColumnId="11"/>
      <queryTableField id="20" name="Fiscal Year" tableColumnId="12"/>
      <queryTableField id="21" name="Fiscal Year Number" tableColumnId="13"/>
      <queryTableField id="22" name="Fiscal Year Quarter" tableColumnId="14"/>
      <queryTableField id="23" name="Fiscal Year Quarter Number" tableColumnId="15"/>
      <queryTableField id="24" name="Fiscal Quarter" tableColumnId="16"/>
      <queryTableField id="25" name="Fiscal Month" tableColumnId="17"/>
      <queryTableField id="26" name="Fiscal Month Number" tableColumnId="18"/>
      <queryTableField id="27" name="Fiscal Month In Quarter Number" tableColumnId="19"/>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9B82991B-8FFB-4E39-8A3D-9FAA73C6A6A3}" sourceName="[Date].[Year]">
  <data>
    <olap pivotCacheId="2017326072">
      <levels count="2">
        <level uniqueName="[Date].[Year].[(All)]" sourceCaption="(All)" count="0"/>
        <level uniqueName="[Date].[Year].[Year]" sourceCaption="Year" count="3">
          <ranges>
            <range startItem="0">
              <i n="[Date].[Year].&amp;[2007]" c="2007"/>
              <i n="[Date].[Year].&amp;[2008]" c="2008"/>
              <i n="[Date].[Year].&amp;[2009]" c="2009"/>
            </range>
          </ranges>
        </level>
      </levels>
      <selections count="1">
        <selection n="[Date].[Year].[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F41386A6-8E98-4B08-8D44-78F766D91DA0}" sourceName="[Product].[Category]">
  <data>
    <olap pivotCacheId="2017326072">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xr10:uid="{AD78E2AA-91DD-44E0-B14A-10975D062E37}" cache="Slicer_Year" caption="Year" level="1" rowHeight="234950"/>
  <slicer name="Category" xr10:uid="{CE597BF0-3308-4114-8245-CED1996C17C2}"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6AD503-C6EF-47D3-B162-A6DD3146CC32}" name="Date" displayName="Date" ref="B2:S32" tableType="queryTable" totalsRowShown="0">
  <autoFilter ref="B2:S32" xr:uid="{70611CE3-B983-46A7-82F2-42D1D67CCA46}"/>
  <tableColumns count="18">
    <tableColumn id="2" xr3:uid="{83D6533E-F922-4C1E-B001-4D8AF397215D}" uniqueName="2" name="Year Month Number" queryTableFieldId="10"/>
    <tableColumn id="3" xr3:uid="{0D95EDE4-A39B-4628-81C4-6485147ECF56}" uniqueName="3" name="Year Month Key" queryTableFieldId="11"/>
    <tableColumn id="4" xr3:uid="{4C11B3FA-7240-437B-8354-9E39D16939AB}" uniqueName="4" name="Year" queryTableFieldId="12"/>
    <tableColumn id="5" xr3:uid="{DD4A5099-A420-4A43-B66F-B86FAAEA181B}" uniqueName="5" name="Year Quarter" queryTableFieldId="13"/>
    <tableColumn id="6" xr3:uid="{68FF41CF-E1E7-447C-AD7E-E5E769910B2B}" uniqueName="6" name="Year Quarter Number" queryTableFieldId="14"/>
    <tableColumn id="7" xr3:uid="{B652857B-FD7C-40BC-BDD4-DB6DCADAAC71}" uniqueName="7" name="Quarter" queryTableFieldId="15"/>
    <tableColumn id="8" xr3:uid="{4B892576-67DC-43EC-BD64-9509B9613F99}" uniqueName="8" name="Year Month" queryTableFieldId="16"/>
    <tableColumn id="9" xr3:uid="{222727AF-ABB9-4B3A-8876-54CF53E5339B}" uniqueName="9" name="Month" queryTableFieldId="17"/>
    <tableColumn id="10" xr3:uid="{E8E3F27C-F7B7-4B03-8995-8D88DCFE776B}" uniqueName="10" name="Month Number" queryTableFieldId="18"/>
    <tableColumn id="11" xr3:uid="{15262BB3-D141-4847-9F05-1CCDC8B3531E}" uniqueName="11" name="Month In Quarter Number" queryTableFieldId="19"/>
    <tableColumn id="12" xr3:uid="{9D9A4D62-2ACA-4F27-9B75-D8C614F76465}" uniqueName="12" name="Fiscal Year" queryTableFieldId="20"/>
    <tableColumn id="13" xr3:uid="{8F0590A1-EABE-4B2F-A2AE-092E3175ACD0}" uniqueName="13" name="Fiscal Year Number" queryTableFieldId="21"/>
    <tableColumn id="14" xr3:uid="{C84A7D29-0253-4505-875D-E39AD493F780}" uniqueName="14" name="Fiscal Year Quarter" queryTableFieldId="22"/>
    <tableColumn id="15" xr3:uid="{6CAA1F67-32DE-42A4-81CC-1630F34C13D7}" uniqueName="15" name="Fiscal Year Quarter Number" queryTableFieldId="23"/>
    <tableColumn id="16" xr3:uid="{13D4D2C6-DC14-4BDE-8468-2D96319DADAE}" uniqueName="16" name="Fiscal Quarter" queryTableFieldId="24"/>
    <tableColumn id="17" xr3:uid="{F184AD70-3297-4667-9F37-F0A49E68895B}" uniqueName="17" name="Fiscal Month" queryTableFieldId="25"/>
    <tableColumn id="18" xr3:uid="{8FBF8199-4B0D-4220-8977-999053CFA366}" uniqueName="18" name="Fiscal Month Number" queryTableFieldId="26"/>
    <tableColumn id="19" xr3:uid="{851B1BD1-F6E0-4F11-BEFB-877584D8B6B9}" uniqueName="19" name="Fiscal Month In Quarter Number" queryTableFieldId="27"/>
  </tableColumns>
  <tableStyleInfo name="TableStyleMedium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5.xml"/><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7.xml"/><Relationship Id="rId1" Type="http://schemas.openxmlformats.org/officeDocument/2006/relationships/pivotTable" Target="../pivotTables/pivotTable6.xml"/></Relationships>
</file>

<file path=xl/worksheets/_rels/sheet4.xml.rels><?xml version="1.0" encoding="UTF-8" standalone="yes"?>
<Relationships xmlns="http://schemas.openxmlformats.org/package/2006/relationships"><Relationship Id="rId2" Type="http://schemas.openxmlformats.org/officeDocument/2006/relationships/pivotTable" Target="../pivotTables/pivotTable9.xml"/><Relationship Id="rId1" Type="http://schemas.openxmlformats.org/officeDocument/2006/relationships/pivotTable" Target="../pivotTables/pivotTable8.xml"/></Relationships>
</file>

<file path=xl/worksheets/_rels/sheet5.xml.rels><?xml version="1.0" encoding="UTF-8" standalone="yes"?>
<Relationships xmlns="http://schemas.openxmlformats.org/package/2006/relationships"><Relationship Id="rId2" Type="http://schemas.openxmlformats.org/officeDocument/2006/relationships/pivotTable" Target="../pivotTables/pivotTable11.xml"/><Relationship Id="rId1" Type="http://schemas.openxmlformats.org/officeDocument/2006/relationships/pivotTable" Target="../pivotTables/pivotTable10.xml"/></Relationships>
</file>

<file path=xl/worksheets/_rels/sheet6.xml.rels><?xml version="1.0" encoding="UTF-8" standalone="yes"?>
<Relationships xmlns="http://schemas.openxmlformats.org/package/2006/relationships"><Relationship Id="rId2" Type="http://schemas.openxmlformats.org/officeDocument/2006/relationships/pivotTable" Target="../pivotTables/pivotTable13.xml"/><Relationship Id="rId1" Type="http://schemas.openxmlformats.org/officeDocument/2006/relationships/pivotTable" Target="../pivotTables/pivotTable1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14.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5.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16.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17.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18.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9.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20.xml"/></Relationships>
</file>

<file path=xl/worksheets/_rels/sheet14.xml.rels><?xml version="1.0" encoding="UTF-8" standalone="yes"?>
<Relationships xmlns="http://schemas.openxmlformats.org/package/2006/relationships"><Relationship Id="rId1" Type="http://schemas.openxmlformats.org/officeDocument/2006/relationships/pivotTable" Target="../pivotTables/pivotTable21.xml"/></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22.xml"/></Relationships>
</file>

<file path=xl/worksheets/_rels/sheet16.xml.rels><?xml version="1.0" encoding="UTF-8" standalone="yes"?>
<Relationships xmlns="http://schemas.openxmlformats.org/package/2006/relationships"><Relationship Id="rId1" Type="http://schemas.openxmlformats.org/officeDocument/2006/relationships/pivotTable" Target="../pivotTables/pivotTable23.xml"/></Relationships>
</file>

<file path=xl/worksheets/_rels/sheet17.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3D11A-2B80-4C28-A2B8-A3DACCCA642D}">
  <dimension ref="B3:J37"/>
  <sheetViews>
    <sheetView showGridLines="0" topLeftCell="A12" workbookViewId="0">
      <selection activeCell="B1" sqref="B1"/>
    </sheetView>
  </sheetViews>
  <sheetFormatPr defaultRowHeight="14.4" x14ac:dyDescent="0.3"/>
  <cols>
    <col min="2" max="2" width="13" bestFit="1" customWidth="1"/>
    <col min="3" max="3" width="12.6640625" bestFit="1" customWidth="1"/>
    <col min="4" max="4" width="11.6640625" bestFit="1" customWidth="1"/>
    <col min="5" max="5" width="3.44140625" customWidth="1"/>
    <col min="6" max="6" width="3.6640625" customWidth="1"/>
    <col min="7" max="7" width="3.5546875" customWidth="1"/>
    <col min="8" max="8" width="13" bestFit="1" customWidth="1"/>
    <col min="9" max="9" width="12.6640625" bestFit="1" customWidth="1"/>
    <col min="10" max="10" width="13.88671875" bestFit="1" customWidth="1"/>
  </cols>
  <sheetData>
    <row r="3" spans="2:10" x14ac:dyDescent="0.3">
      <c r="B3" s="2" t="s">
        <v>132</v>
      </c>
      <c r="C3" t="s">
        <v>134</v>
      </c>
      <c r="D3" t="s">
        <v>135</v>
      </c>
      <c r="H3" s="2" t="s">
        <v>132</v>
      </c>
      <c r="I3" t="s">
        <v>134</v>
      </c>
      <c r="J3" t="s">
        <v>136</v>
      </c>
    </row>
    <row r="4" spans="2:10" x14ac:dyDescent="0.3">
      <c r="B4" s="1">
        <v>2007</v>
      </c>
      <c r="C4" s="3">
        <v>9008591.7428998481</v>
      </c>
      <c r="D4" s="3">
        <v>9008591.7428999767</v>
      </c>
      <c r="H4" s="1" t="s">
        <v>22</v>
      </c>
      <c r="I4" s="3">
        <v>10265438.432899866</v>
      </c>
      <c r="J4" s="3">
        <v>10265438.43289998</v>
      </c>
    </row>
    <row r="5" spans="2:10" x14ac:dyDescent="0.3">
      <c r="B5" s="4" t="s">
        <v>20</v>
      </c>
      <c r="C5" s="3">
        <v>345319.0091000009</v>
      </c>
      <c r="D5" s="3">
        <v>345319.0091000009</v>
      </c>
      <c r="H5" s="4" t="s">
        <v>20</v>
      </c>
      <c r="I5" s="3">
        <v>345319.0091000009</v>
      </c>
      <c r="J5" s="3">
        <v>345319.0091000009</v>
      </c>
    </row>
    <row r="6" spans="2:10" x14ac:dyDescent="0.3">
      <c r="B6" s="4" t="s">
        <v>27</v>
      </c>
      <c r="C6" s="3">
        <v>1128104.8156999901</v>
      </c>
      <c r="D6" s="3">
        <v>1473423.824799991</v>
      </c>
      <c r="H6" s="4" t="s">
        <v>27</v>
      </c>
      <c r="I6" s="3">
        <v>1128104.8156999901</v>
      </c>
      <c r="J6" s="3">
        <v>1473423.824799991</v>
      </c>
    </row>
    <row r="7" spans="2:10" x14ac:dyDescent="0.3">
      <c r="B7" s="4" t="s">
        <v>29</v>
      </c>
      <c r="C7" s="3">
        <v>936192.7429999935</v>
      </c>
      <c r="D7" s="3">
        <v>2409616.5677999845</v>
      </c>
      <c r="H7" s="4" t="s">
        <v>29</v>
      </c>
      <c r="I7" s="3">
        <v>936192.7429999935</v>
      </c>
      <c r="J7" s="3">
        <v>2409616.5677999845</v>
      </c>
    </row>
    <row r="8" spans="2:10" x14ac:dyDescent="0.3">
      <c r="B8" s="4" t="s">
        <v>31</v>
      </c>
      <c r="C8" s="3">
        <v>982304.46299999743</v>
      </c>
      <c r="D8" s="3">
        <v>3391921.0307999821</v>
      </c>
      <c r="H8" s="4" t="s">
        <v>31</v>
      </c>
      <c r="I8" s="3">
        <v>982304.46299999743</v>
      </c>
      <c r="J8" s="3">
        <v>3391921.0307999821</v>
      </c>
    </row>
    <row r="9" spans="2:10" x14ac:dyDescent="0.3">
      <c r="B9" s="4" t="s">
        <v>37</v>
      </c>
      <c r="C9" s="3">
        <v>922542.98299999745</v>
      </c>
      <c r="D9" s="3">
        <v>4314464.0137999794</v>
      </c>
      <c r="H9" s="4" t="s">
        <v>37</v>
      </c>
      <c r="I9" s="3">
        <v>922542.98299999745</v>
      </c>
      <c r="J9" s="3">
        <v>4314464.0137999794</v>
      </c>
    </row>
    <row r="10" spans="2:10" x14ac:dyDescent="0.3">
      <c r="B10" s="4" t="s">
        <v>39</v>
      </c>
      <c r="C10" s="3">
        <v>952834.58499999379</v>
      </c>
      <c r="D10" s="3">
        <v>5267298.5987999728</v>
      </c>
      <c r="H10" s="4" t="s">
        <v>39</v>
      </c>
      <c r="I10" s="3">
        <v>952834.58499999379</v>
      </c>
      <c r="J10" s="3">
        <v>5267298.5987999728</v>
      </c>
    </row>
    <row r="11" spans="2:10" x14ac:dyDescent="0.3">
      <c r="B11" s="4" t="s">
        <v>41</v>
      </c>
      <c r="C11" s="3">
        <v>1009868.9835999972</v>
      </c>
      <c r="D11" s="3">
        <v>6277167.5823999699</v>
      </c>
      <c r="H11" s="4" t="s">
        <v>41</v>
      </c>
      <c r="I11" s="3">
        <v>1009868.9835999972</v>
      </c>
      <c r="J11" s="3">
        <v>6277167.5823999699</v>
      </c>
    </row>
    <row r="12" spans="2:10" x14ac:dyDescent="0.3">
      <c r="B12" s="4" t="s">
        <v>47</v>
      </c>
      <c r="C12" s="3">
        <v>914273.5419999985</v>
      </c>
      <c r="D12" s="3">
        <v>7191441.1243999684</v>
      </c>
      <c r="H12" s="4" t="s">
        <v>47</v>
      </c>
      <c r="I12" s="3">
        <v>914273.5419999985</v>
      </c>
      <c r="J12" s="3">
        <v>7191441.1243999684</v>
      </c>
    </row>
    <row r="13" spans="2:10" x14ac:dyDescent="0.3">
      <c r="B13" s="4" t="s">
        <v>49</v>
      </c>
      <c r="C13" s="3">
        <v>825601.86800000153</v>
      </c>
      <c r="D13" s="3">
        <v>8017042.9923999701</v>
      </c>
      <c r="H13" s="4" t="s">
        <v>49</v>
      </c>
      <c r="I13" s="3">
        <v>825601.86800000153</v>
      </c>
      <c r="J13" s="3">
        <v>8017042.9923999701</v>
      </c>
    </row>
    <row r="14" spans="2:10" x14ac:dyDescent="0.3">
      <c r="B14" s="4" t="s">
        <v>51</v>
      </c>
      <c r="C14" s="3">
        <v>991548.7505000059</v>
      </c>
      <c r="D14" s="3">
        <v>9008591.7428999767</v>
      </c>
      <c r="H14" s="4" t="s">
        <v>51</v>
      </c>
      <c r="I14" s="3">
        <v>991548.7505000059</v>
      </c>
      <c r="J14" s="3">
        <v>9008591.7428999767</v>
      </c>
    </row>
    <row r="15" spans="2:10" x14ac:dyDescent="0.3">
      <c r="B15" s="1">
        <v>2008</v>
      </c>
      <c r="C15" s="3">
        <v>9927582.9884999674</v>
      </c>
      <c r="D15" s="3">
        <v>9927582.9884999841</v>
      </c>
      <c r="H15" s="4" t="s">
        <v>56</v>
      </c>
      <c r="I15" s="3">
        <v>656766.69330000132</v>
      </c>
      <c r="J15" s="3">
        <v>9665358.436199978</v>
      </c>
    </row>
    <row r="16" spans="2:10" x14ac:dyDescent="0.3">
      <c r="B16" s="4" t="s">
        <v>56</v>
      </c>
      <c r="C16" s="3">
        <v>656766.69330000132</v>
      </c>
      <c r="D16" s="3">
        <v>656766.69330000132</v>
      </c>
      <c r="H16" s="4" t="s">
        <v>58</v>
      </c>
      <c r="I16" s="3">
        <v>600079.99670000165</v>
      </c>
      <c r="J16" s="3">
        <v>10265438.43289998</v>
      </c>
    </row>
    <row r="17" spans="2:10" x14ac:dyDescent="0.3">
      <c r="B17" s="4" t="s">
        <v>58</v>
      </c>
      <c r="C17" s="3">
        <v>600079.99670000165</v>
      </c>
      <c r="D17" s="3">
        <v>1256846.690000003</v>
      </c>
      <c r="H17" s="1" t="s">
        <v>61</v>
      </c>
      <c r="I17" s="3">
        <v>9874218.4855999537</v>
      </c>
      <c r="J17" s="3">
        <v>9874218.4855999872</v>
      </c>
    </row>
    <row r="18" spans="2:10" x14ac:dyDescent="0.3">
      <c r="B18" s="4" t="s">
        <v>60</v>
      </c>
      <c r="C18" s="3">
        <v>559538.52069999964</v>
      </c>
      <c r="D18" s="3">
        <v>1816385.2107000025</v>
      </c>
      <c r="H18" s="4" t="s">
        <v>60</v>
      </c>
      <c r="I18" s="3">
        <v>559538.52069999964</v>
      </c>
      <c r="J18" s="3">
        <v>559538.52069999964</v>
      </c>
    </row>
    <row r="19" spans="2:10" x14ac:dyDescent="0.3">
      <c r="B19" s="4" t="s">
        <v>64</v>
      </c>
      <c r="C19" s="3">
        <v>999667.17029999744</v>
      </c>
      <c r="D19" s="3">
        <v>2816052.3810000001</v>
      </c>
      <c r="H19" s="4" t="s">
        <v>64</v>
      </c>
      <c r="I19" s="3">
        <v>999667.17029999744</v>
      </c>
      <c r="J19" s="3">
        <v>1559205.6909999971</v>
      </c>
    </row>
    <row r="20" spans="2:10" x14ac:dyDescent="0.3">
      <c r="B20" s="4" t="s">
        <v>65</v>
      </c>
      <c r="C20" s="3">
        <v>893231.95799999731</v>
      </c>
      <c r="D20" s="3">
        <v>3709284.3389999974</v>
      </c>
      <c r="H20" s="4" t="s">
        <v>65</v>
      </c>
      <c r="I20" s="3">
        <v>893231.95799999731</v>
      </c>
      <c r="J20" s="3">
        <v>2452437.6489999946</v>
      </c>
    </row>
    <row r="21" spans="2:10" x14ac:dyDescent="0.3">
      <c r="B21" s="4" t="s">
        <v>66</v>
      </c>
      <c r="C21" s="3">
        <v>845141.60299999919</v>
      </c>
      <c r="D21" s="3">
        <v>4554425.9419999961</v>
      </c>
      <c r="H21" s="4" t="s">
        <v>66</v>
      </c>
      <c r="I21" s="3">
        <v>845141.60299999919</v>
      </c>
      <c r="J21" s="3">
        <v>3297579.2519999938</v>
      </c>
    </row>
    <row r="22" spans="2:10" x14ac:dyDescent="0.3">
      <c r="B22" s="4" t="s">
        <v>69</v>
      </c>
      <c r="C22" s="3">
        <v>890547.40799999435</v>
      </c>
      <c r="D22" s="3">
        <v>5444973.3499999903</v>
      </c>
      <c r="H22" s="4" t="s">
        <v>69</v>
      </c>
      <c r="I22" s="3">
        <v>890547.40799999435</v>
      </c>
      <c r="J22" s="3">
        <v>4188126.659999988</v>
      </c>
    </row>
    <row r="23" spans="2:10" x14ac:dyDescent="0.3">
      <c r="B23" s="4" t="s">
        <v>70</v>
      </c>
      <c r="C23" s="3">
        <v>721560.95399999968</v>
      </c>
      <c r="D23" s="3">
        <v>6166534.3039999902</v>
      </c>
      <c r="H23" s="4" t="s">
        <v>70</v>
      </c>
      <c r="I23" s="3">
        <v>721560.95399999968</v>
      </c>
      <c r="J23" s="3">
        <v>4909687.613999988</v>
      </c>
    </row>
    <row r="24" spans="2:10" x14ac:dyDescent="0.3">
      <c r="B24" s="4" t="s">
        <v>71</v>
      </c>
      <c r="C24" s="3">
        <v>963437.22799999919</v>
      </c>
      <c r="D24" s="3">
        <v>7129971.5319999894</v>
      </c>
      <c r="H24" s="4" t="s">
        <v>71</v>
      </c>
      <c r="I24" s="3">
        <v>963437.22799999919</v>
      </c>
      <c r="J24" s="3">
        <v>5873124.8419999871</v>
      </c>
    </row>
    <row r="25" spans="2:10" x14ac:dyDescent="0.3">
      <c r="B25" s="4" t="s">
        <v>74</v>
      </c>
      <c r="C25" s="3">
        <v>719792.99199999787</v>
      </c>
      <c r="D25" s="3">
        <v>7849764.5239999872</v>
      </c>
      <c r="H25" s="4" t="s">
        <v>74</v>
      </c>
      <c r="I25" s="3">
        <v>719792.99199999787</v>
      </c>
      <c r="J25" s="3">
        <v>6592917.8339999849</v>
      </c>
    </row>
    <row r="26" spans="2:10" x14ac:dyDescent="0.3">
      <c r="B26" s="4" t="s">
        <v>75</v>
      </c>
      <c r="C26" s="3">
        <v>1156109.3224999974</v>
      </c>
      <c r="D26" s="3">
        <v>9005873.8464999851</v>
      </c>
      <c r="H26" s="4" t="s">
        <v>75</v>
      </c>
      <c r="I26" s="3">
        <v>1156109.3224999974</v>
      </c>
      <c r="J26" s="3">
        <v>7749027.1564999819</v>
      </c>
    </row>
    <row r="27" spans="2:10" x14ac:dyDescent="0.3">
      <c r="B27" s="4" t="s">
        <v>76</v>
      </c>
      <c r="C27" s="3">
        <v>921709.14199999988</v>
      </c>
      <c r="D27" s="3">
        <v>9927582.9884999841</v>
      </c>
      <c r="H27" s="4" t="s">
        <v>76</v>
      </c>
      <c r="I27" s="3">
        <v>921709.14199999988</v>
      </c>
      <c r="J27" s="3">
        <v>8670736.2984999809</v>
      </c>
    </row>
    <row r="28" spans="2:10" x14ac:dyDescent="0.3">
      <c r="B28" s="1">
        <v>2009</v>
      </c>
      <c r="C28" s="3">
        <v>5725632.337900022</v>
      </c>
      <c r="D28" s="3">
        <v>5725632.3378999997</v>
      </c>
      <c r="H28" s="4" t="s">
        <v>79</v>
      </c>
      <c r="I28" s="3">
        <v>580901.05000000214</v>
      </c>
      <c r="J28" s="3">
        <v>9251637.3484999835</v>
      </c>
    </row>
    <row r="29" spans="2:10" x14ac:dyDescent="0.3">
      <c r="B29" s="4" t="s">
        <v>79</v>
      </c>
      <c r="C29" s="3">
        <v>580901.05000000214</v>
      </c>
      <c r="D29" s="3">
        <v>580901.05000000214</v>
      </c>
      <c r="H29" s="4" t="s">
        <v>80</v>
      </c>
      <c r="I29" s="3">
        <v>622581.13710000273</v>
      </c>
      <c r="J29" s="3">
        <v>9874218.4855999872</v>
      </c>
    </row>
    <row r="30" spans="2:10" x14ac:dyDescent="0.3">
      <c r="B30" s="4" t="s">
        <v>80</v>
      </c>
      <c r="C30" s="3">
        <v>622581.13710000273</v>
      </c>
      <c r="D30" s="3">
        <v>1203482.1871000049</v>
      </c>
      <c r="H30" s="1" t="s">
        <v>82</v>
      </c>
      <c r="I30" s="3">
        <v>4522150.1507999999</v>
      </c>
      <c r="J30" s="3">
        <v>4522150.1507999953</v>
      </c>
    </row>
    <row r="31" spans="2:10" x14ac:dyDescent="0.3">
      <c r="B31" s="4" t="s">
        <v>81</v>
      </c>
      <c r="C31" s="3">
        <v>496137.86730000045</v>
      </c>
      <c r="D31" s="3">
        <v>1699620.0544000054</v>
      </c>
      <c r="H31" s="4" t="s">
        <v>81</v>
      </c>
      <c r="I31" s="3">
        <v>496137.86730000045</v>
      </c>
      <c r="J31" s="3">
        <v>496137.86730000045</v>
      </c>
    </row>
    <row r="32" spans="2:10" x14ac:dyDescent="0.3">
      <c r="B32" s="4" t="s">
        <v>85</v>
      </c>
      <c r="C32" s="3">
        <v>678893.21749999665</v>
      </c>
      <c r="D32" s="3">
        <v>2378513.2719000019</v>
      </c>
      <c r="H32" s="4" t="s">
        <v>85</v>
      </c>
      <c r="I32" s="3">
        <v>678893.21749999665</v>
      </c>
      <c r="J32" s="3">
        <v>1175031.084799997</v>
      </c>
    </row>
    <row r="33" spans="2:10" x14ac:dyDescent="0.3">
      <c r="B33" s="4" t="s">
        <v>86</v>
      </c>
      <c r="C33" s="3">
        <v>1067165.2279999983</v>
      </c>
      <c r="D33" s="3">
        <v>3445678.4999000002</v>
      </c>
      <c r="H33" s="4" t="s">
        <v>86</v>
      </c>
      <c r="I33" s="3">
        <v>1067165.2279999983</v>
      </c>
      <c r="J33" s="3">
        <v>2242196.3127999953</v>
      </c>
    </row>
    <row r="34" spans="2:10" x14ac:dyDescent="0.3">
      <c r="B34" s="4" t="s">
        <v>87</v>
      </c>
      <c r="C34" s="3">
        <v>872586.19700000098</v>
      </c>
      <c r="D34" s="3">
        <v>4318264.6969000008</v>
      </c>
      <c r="H34" s="4" t="s">
        <v>87</v>
      </c>
      <c r="I34" s="3">
        <v>872586.19700000098</v>
      </c>
      <c r="J34" s="3">
        <v>3114782.5097999964</v>
      </c>
    </row>
    <row r="35" spans="2:10" x14ac:dyDescent="0.3">
      <c r="B35" s="4" t="s">
        <v>90</v>
      </c>
      <c r="C35" s="3">
        <v>1068396.5779999981</v>
      </c>
      <c r="D35" s="3">
        <v>5386661.2748999987</v>
      </c>
      <c r="H35" s="4" t="s">
        <v>90</v>
      </c>
      <c r="I35" s="3">
        <v>1068396.5779999981</v>
      </c>
      <c r="J35" s="3">
        <v>4183179.0877999943</v>
      </c>
    </row>
    <row r="36" spans="2:10" x14ac:dyDescent="0.3">
      <c r="B36" s="4" t="s">
        <v>91</v>
      </c>
      <c r="C36" s="3">
        <v>338971.06300000101</v>
      </c>
      <c r="D36" s="3">
        <v>5725632.3378999997</v>
      </c>
      <c r="H36" s="4" t="s">
        <v>91</v>
      </c>
      <c r="I36" s="3">
        <v>338971.06300000101</v>
      </c>
      <c r="J36" s="3">
        <v>4522150.1507999953</v>
      </c>
    </row>
    <row r="37" spans="2:10" x14ac:dyDescent="0.3">
      <c r="B37" s="1" t="s">
        <v>133</v>
      </c>
      <c r="C37" s="3">
        <v>24661807.069299929</v>
      </c>
      <c r="D37" s="3">
        <v>5725632.3378999988</v>
      </c>
      <c r="H37" s="1" t="s">
        <v>133</v>
      </c>
      <c r="I37" s="3">
        <v>24661807.069299929</v>
      </c>
      <c r="J37" s="3">
        <v>4522150.150799999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AB7DE-A891-4C47-AB71-79F9565F4323}">
  <dimension ref="B3:J18"/>
  <sheetViews>
    <sheetView showGridLines="0" workbookViewId="0">
      <selection activeCell="E24" sqref="E24"/>
    </sheetView>
  </sheetViews>
  <sheetFormatPr defaultRowHeight="14.4" x14ac:dyDescent="0.3"/>
  <cols>
    <col min="2" max="2" width="15" bestFit="1" customWidth="1"/>
    <col min="3" max="3" width="12.6640625" bestFit="1" customWidth="1"/>
    <col min="4" max="5" width="11.6640625" bestFit="1" customWidth="1"/>
    <col min="6" max="6" width="3.6640625" customWidth="1"/>
    <col min="7" max="7" width="3.5546875" customWidth="1"/>
    <col min="8" max="8" width="15" bestFit="1" customWidth="1"/>
    <col min="9" max="9" width="12.6640625" bestFit="1" customWidth="1"/>
    <col min="10" max="10" width="14.21875" bestFit="1" customWidth="1"/>
  </cols>
  <sheetData>
    <row r="3" spans="2:10" x14ac:dyDescent="0.3">
      <c r="B3" s="2" t="s">
        <v>132</v>
      </c>
      <c r="C3" t="s">
        <v>134</v>
      </c>
      <c r="D3" t="s">
        <v>137</v>
      </c>
      <c r="H3" s="2" t="s">
        <v>132</v>
      </c>
      <c r="I3" t="s">
        <v>134</v>
      </c>
      <c r="J3" t="s">
        <v>138</v>
      </c>
    </row>
    <row r="4" spans="2:10" x14ac:dyDescent="0.3">
      <c r="B4" s="1">
        <v>2007</v>
      </c>
      <c r="C4" s="3">
        <v>9008591.7428998481</v>
      </c>
      <c r="D4" s="3">
        <v>2731424.1605000058</v>
      </c>
      <c r="H4" s="1" t="s">
        <v>22</v>
      </c>
      <c r="I4" s="3">
        <v>10265438.432899866</v>
      </c>
      <c r="J4" s="3">
        <v>2248395.4405000089</v>
      </c>
    </row>
    <row r="5" spans="2:10" x14ac:dyDescent="0.3">
      <c r="B5" s="1">
        <v>2008</v>
      </c>
      <c r="C5" s="3">
        <v>9927582.9884999674</v>
      </c>
      <c r="D5" s="3">
        <v>2797611.4564999952</v>
      </c>
      <c r="H5" s="1" t="s">
        <v>61</v>
      </c>
      <c r="I5" s="3">
        <v>9874218.4855999537</v>
      </c>
      <c r="J5" s="3">
        <v>2125191.3291000049</v>
      </c>
    </row>
    <row r="6" spans="2:10" x14ac:dyDescent="0.3">
      <c r="B6" s="1">
        <v>2009</v>
      </c>
      <c r="C6" s="3">
        <v>5725632.337900022</v>
      </c>
      <c r="D6" s="3">
        <v>1407367.6409999991</v>
      </c>
      <c r="H6" s="1" t="s">
        <v>82</v>
      </c>
      <c r="I6" s="3">
        <v>4522150.1507999999</v>
      </c>
      <c r="J6" s="3">
        <v>2279953.838</v>
      </c>
    </row>
    <row r="7" spans="2:10" x14ac:dyDescent="0.3">
      <c r="B7" s="4" t="s">
        <v>78</v>
      </c>
      <c r="C7" s="3">
        <v>1699620.0543999965</v>
      </c>
      <c r="D7" s="3">
        <v>1699620.0544000054</v>
      </c>
      <c r="H7" s="4" t="s">
        <v>83</v>
      </c>
      <c r="I7" s="3">
        <v>2242196.3127999925</v>
      </c>
      <c r="J7" s="3">
        <v>2242196.3127999953</v>
      </c>
    </row>
    <row r="8" spans="2:10" x14ac:dyDescent="0.3">
      <c r="B8" s="5" t="s">
        <v>79</v>
      </c>
      <c r="C8" s="3">
        <v>580901.05000000214</v>
      </c>
      <c r="D8" s="3">
        <v>580901.05000000214</v>
      </c>
      <c r="H8" s="5" t="s">
        <v>81</v>
      </c>
      <c r="I8" s="3">
        <v>496137.86730000045</v>
      </c>
      <c r="J8" s="3">
        <v>496137.86730000045</v>
      </c>
    </row>
    <row r="9" spans="2:10" x14ac:dyDescent="0.3">
      <c r="B9" s="5" t="s">
        <v>80</v>
      </c>
      <c r="C9" s="3">
        <v>622581.13710000273</v>
      </c>
      <c r="D9" s="3">
        <v>1203482.1871000049</v>
      </c>
      <c r="H9" s="5" t="s">
        <v>85</v>
      </c>
      <c r="I9" s="3">
        <v>678893.21749999665</v>
      </c>
      <c r="J9" s="3">
        <v>1175031.084799997</v>
      </c>
    </row>
    <row r="10" spans="2:10" x14ac:dyDescent="0.3">
      <c r="B10" s="5" t="s">
        <v>81</v>
      </c>
      <c r="C10" s="3">
        <v>496137.86730000045</v>
      </c>
      <c r="D10" s="3">
        <v>1699620.0544000054</v>
      </c>
      <c r="H10" s="5" t="s">
        <v>86</v>
      </c>
      <c r="I10" s="3">
        <v>1067165.2279999983</v>
      </c>
      <c r="J10" s="3">
        <v>2242196.3127999953</v>
      </c>
    </row>
    <row r="11" spans="2:10" x14ac:dyDescent="0.3">
      <c r="B11" s="4" t="s">
        <v>84</v>
      </c>
      <c r="C11" s="3">
        <v>2618644.6424999838</v>
      </c>
      <c r="D11" s="3">
        <v>2618644.6424999959</v>
      </c>
      <c r="H11" s="4" t="s">
        <v>88</v>
      </c>
      <c r="I11" s="3">
        <v>2279953.8379999902</v>
      </c>
      <c r="J11" s="3">
        <v>2279953.838</v>
      </c>
    </row>
    <row r="12" spans="2:10" x14ac:dyDescent="0.3">
      <c r="B12" s="5" t="s">
        <v>85</v>
      </c>
      <c r="C12" s="3">
        <v>678893.21749999665</v>
      </c>
      <c r="D12" s="3">
        <v>678893.21749999665</v>
      </c>
      <c r="H12" s="5" t="s">
        <v>87</v>
      </c>
      <c r="I12" s="3">
        <v>872586.19700000098</v>
      </c>
      <c r="J12" s="3">
        <v>872586.19700000098</v>
      </c>
    </row>
    <row r="13" spans="2:10" x14ac:dyDescent="0.3">
      <c r="B13" s="5" t="s">
        <v>86</v>
      </c>
      <c r="C13" s="3">
        <v>1067165.2279999983</v>
      </c>
      <c r="D13" s="3">
        <v>1746058.4454999948</v>
      </c>
      <c r="H13" s="5" t="s">
        <v>90</v>
      </c>
      <c r="I13" s="3">
        <v>1068396.5779999981</v>
      </c>
      <c r="J13" s="3">
        <v>1940982.774999999</v>
      </c>
    </row>
    <row r="14" spans="2:10" x14ac:dyDescent="0.3">
      <c r="B14" s="5" t="s">
        <v>87</v>
      </c>
      <c r="C14" s="3">
        <v>872586.19700000098</v>
      </c>
      <c r="D14" s="3">
        <v>2618644.6424999959</v>
      </c>
      <c r="H14" s="5" t="s">
        <v>91</v>
      </c>
      <c r="I14" s="3">
        <v>338971.06300000101</v>
      </c>
      <c r="J14" s="3">
        <v>2279953.838</v>
      </c>
    </row>
    <row r="15" spans="2:10" x14ac:dyDescent="0.3">
      <c r="B15" s="4" t="s">
        <v>89</v>
      </c>
      <c r="C15" s="3">
        <v>1407367.6409999919</v>
      </c>
      <c r="D15" s="3">
        <v>1407367.6409999991</v>
      </c>
      <c r="H15" s="1" t="s">
        <v>133</v>
      </c>
      <c r="I15" s="3">
        <v>24661807.069299929</v>
      </c>
      <c r="J15" s="3">
        <v>2279953.838</v>
      </c>
    </row>
    <row r="16" spans="2:10" x14ac:dyDescent="0.3">
      <c r="B16" s="5" t="s">
        <v>90</v>
      </c>
      <c r="C16" s="3">
        <v>1068396.5779999981</v>
      </c>
      <c r="D16" s="3">
        <v>1068396.5779999981</v>
      </c>
    </row>
    <row r="17" spans="2:4" x14ac:dyDescent="0.3">
      <c r="B17" s="5" t="s">
        <v>91</v>
      </c>
      <c r="C17" s="3">
        <v>338971.06300000101</v>
      </c>
      <c r="D17" s="3">
        <v>1407367.6409999991</v>
      </c>
    </row>
    <row r="18" spans="2:4" x14ac:dyDescent="0.3">
      <c r="B18" s="1" t="s">
        <v>133</v>
      </c>
      <c r="C18" s="3">
        <v>24661807.069299929</v>
      </c>
      <c r="D18" s="3">
        <v>1407367.6410000003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7B032-73D0-4CD5-A727-C8B1ED3CD391}">
  <dimension ref="B3:O19"/>
  <sheetViews>
    <sheetView showGridLines="0" workbookViewId="0">
      <selection activeCell="C22" sqref="C22"/>
    </sheetView>
  </sheetViews>
  <sheetFormatPr defaultRowHeight="14.4" x14ac:dyDescent="0.3"/>
  <cols>
    <col min="2" max="2" width="14.44140625" bestFit="1" customWidth="1"/>
    <col min="3" max="3" width="12.6640625" bestFit="1" customWidth="1"/>
    <col min="4" max="5" width="11.6640625" bestFit="1" customWidth="1"/>
    <col min="6" max="6" width="10.88671875" bestFit="1" customWidth="1"/>
    <col min="7" max="7" width="1.77734375" customWidth="1"/>
    <col min="8" max="8" width="1.6640625" customWidth="1"/>
    <col min="9" max="9" width="1.5546875" customWidth="1"/>
    <col min="10" max="10" width="1.88671875" customWidth="1"/>
    <col min="11" max="11" width="14.44140625" bestFit="1" customWidth="1"/>
    <col min="12" max="13" width="12.6640625" bestFit="1" customWidth="1"/>
    <col min="14" max="14" width="14" bestFit="1" customWidth="1"/>
    <col min="15" max="15" width="15.88671875" bestFit="1" customWidth="1"/>
  </cols>
  <sheetData>
    <row r="3" spans="2:15" x14ac:dyDescent="0.3">
      <c r="B3" s="2" t="s">
        <v>132</v>
      </c>
      <c r="C3" t="s">
        <v>134</v>
      </c>
      <c r="D3" t="s">
        <v>107</v>
      </c>
      <c r="E3" t="s">
        <v>110</v>
      </c>
      <c r="F3" t="s">
        <v>111</v>
      </c>
      <c r="K3" s="2" t="s">
        <v>132</v>
      </c>
      <c r="L3" t="s">
        <v>134</v>
      </c>
      <c r="M3" t="s">
        <v>95</v>
      </c>
      <c r="N3" t="s">
        <v>98</v>
      </c>
      <c r="O3" t="s">
        <v>99</v>
      </c>
    </row>
    <row r="4" spans="2:15" x14ac:dyDescent="0.3">
      <c r="B4" s="1">
        <v>2007</v>
      </c>
      <c r="C4" s="3">
        <v>9008591.7428998481</v>
      </c>
      <c r="D4" s="3"/>
      <c r="E4" s="3"/>
      <c r="F4" s="6"/>
      <c r="G4" s="3"/>
      <c r="K4" s="1" t="s">
        <v>22</v>
      </c>
      <c r="L4" s="3">
        <v>10265438.432899866</v>
      </c>
      <c r="M4" s="3"/>
      <c r="N4" s="3"/>
      <c r="O4" s="6"/>
    </row>
    <row r="5" spans="2:15" x14ac:dyDescent="0.3">
      <c r="B5" s="1">
        <v>2008</v>
      </c>
      <c r="C5" s="3">
        <v>9927582.9884999674</v>
      </c>
      <c r="D5" s="3">
        <v>9008591.7428999767</v>
      </c>
      <c r="E5" s="3">
        <v>918991.24559999071</v>
      </c>
      <c r="F5" s="6">
        <v>0.10201275313916669</v>
      </c>
      <c r="G5" s="3"/>
      <c r="K5" s="1" t="s">
        <v>61</v>
      </c>
      <c r="L5" s="3">
        <v>9874218.4855999537</v>
      </c>
      <c r="M5" s="3">
        <v>10265438.43289998</v>
      </c>
      <c r="N5" s="3">
        <v>-391219.94730002619</v>
      </c>
      <c r="O5" s="6">
        <v>-3.8110398290071554E-2</v>
      </c>
    </row>
    <row r="6" spans="2:15" x14ac:dyDescent="0.3">
      <c r="B6" s="4" t="s">
        <v>55</v>
      </c>
      <c r="C6" s="3">
        <v>1816385.2107000004</v>
      </c>
      <c r="D6" s="3">
        <v>345319.0091000009</v>
      </c>
      <c r="E6" s="3">
        <v>1471066.2015999996</v>
      </c>
      <c r="F6" s="6">
        <v>4.2600209164100598</v>
      </c>
      <c r="G6" s="3"/>
      <c r="K6" s="4" t="s">
        <v>62</v>
      </c>
      <c r="L6" s="3">
        <v>2452437.6490000011</v>
      </c>
      <c r="M6" s="3">
        <v>2409616.5677999845</v>
      </c>
      <c r="N6" s="3">
        <v>42821.081200016662</v>
      </c>
      <c r="O6" s="6">
        <v>1.777091084624843E-2</v>
      </c>
    </row>
    <row r="7" spans="2:15" x14ac:dyDescent="0.3">
      <c r="B7" s="4" t="s">
        <v>63</v>
      </c>
      <c r="C7" s="3">
        <v>2738040.731300001</v>
      </c>
      <c r="D7" s="3">
        <v>3046602.0216999808</v>
      </c>
      <c r="E7" s="3">
        <v>-308561.2903999798</v>
      </c>
      <c r="F7" s="6">
        <v>-0.10128047188382187</v>
      </c>
      <c r="G7" s="3"/>
      <c r="K7" s="4" t="s">
        <v>67</v>
      </c>
      <c r="L7" s="3">
        <v>2457249.9650000115</v>
      </c>
      <c r="M7" s="3">
        <v>2857682.0309999888</v>
      </c>
      <c r="N7" s="3">
        <v>-400432.06599997729</v>
      </c>
      <c r="O7" s="6">
        <v>-0.1401247800336464</v>
      </c>
    </row>
    <row r="8" spans="2:15" x14ac:dyDescent="0.3">
      <c r="B8" s="4" t="s">
        <v>68</v>
      </c>
      <c r="C8" s="3">
        <v>2575545.5900000222</v>
      </c>
      <c r="D8" s="3">
        <v>2885246.5515999882</v>
      </c>
      <c r="E8" s="3">
        <v>-309700.96159996605</v>
      </c>
      <c r="F8" s="6">
        <v>-0.10733951364684037</v>
      </c>
      <c r="G8" s="3"/>
      <c r="K8" s="5" t="s">
        <v>66</v>
      </c>
      <c r="L8" s="3">
        <v>845141.60299999919</v>
      </c>
      <c r="M8" s="3">
        <v>982304.46299999743</v>
      </c>
      <c r="N8" s="3">
        <v>-137162.85999999824</v>
      </c>
      <c r="O8" s="6">
        <v>-0.1396337542650446</v>
      </c>
    </row>
    <row r="9" spans="2:15" x14ac:dyDescent="0.3">
      <c r="B9" s="5" t="s">
        <v>69</v>
      </c>
      <c r="C9" s="3">
        <v>890547.40799999435</v>
      </c>
      <c r="D9" s="3">
        <v>922542.98299999745</v>
      </c>
      <c r="E9" s="3">
        <v>-31995.575000003097</v>
      </c>
      <c r="F9" s="6">
        <v>-3.4681934164148519E-2</v>
      </c>
      <c r="G9" s="3"/>
      <c r="K9" s="5" t="s">
        <v>69</v>
      </c>
      <c r="L9" s="3">
        <v>890547.40799999435</v>
      </c>
      <c r="M9" s="3">
        <v>922542.98299999745</v>
      </c>
      <c r="N9" s="3">
        <v>-31995.575000003097</v>
      </c>
      <c r="O9" s="6">
        <v>-3.4681934164148519E-2</v>
      </c>
    </row>
    <row r="10" spans="2:15" x14ac:dyDescent="0.3">
      <c r="B10" s="5" t="s">
        <v>70</v>
      </c>
      <c r="C10" s="3">
        <v>721560.95399999968</v>
      </c>
      <c r="D10" s="3">
        <v>952834.58499999379</v>
      </c>
      <c r="E10" s="3">
        <v>-231273.63099999411</v>
      </c>
      <c r="F10" s="6">
        <v>-0.24272170074514626</v>
      </c>
      <c r="G10" s="3"/>
      <c r="K10" s="5" t="s">
        <v>70</v>
      </c>
      <c r="L10" s="3">
        <v>721560.95399999968</v>
      </c>
      <c r="M10" s="3">
        <v>952834.58499999379</v>
      </c>
      <c r="N10" s="3">
        <v>-231273.63099999411</v>
      </c>
      <c r="O10" s="6">
        <v>-0.24272170074514626</v>
      </c>
    </row>
    <row r="11" spans="2:15" x14ac:dyDescent="0.3">
      <c r="B11" s="5" t="s">
        <v>71</v>
      </c>
      <c r="C11" s="3">
        <v>963437.22799999919</v>
      </c>
      <c r="D11" s="3">
        <v>1009868.9835999972</v>
      </c>
      <c r="E11" s="3">
        <v>-46431.755599998054</v>
      </c>
      <c r="F11" s="6">
        <v>-4.5977999477196919E-2</v>
      </c>
      <c r="G11" s="3"/>
      <c r="K11" s="4" t="s">
        <v>72</v>
      </c>
      <c r="L11" s="3">
        <v>2839339.5425000023</v>
      </c>
      <c r="M11" s="3">
        <v>2749744.3935999973</v>
      </c>
      <c r="N11" s="3">
        <v>89595.148900005035</v>
      </c>
      <c r="O11" s="6">
        <v>3.2583082670715448E-2</v>
      </c>
    </row>
    <row r="12" spans="2:15" x14ac:dyDescent="0.3">
      <c r="B12" s="4" t="s">
        <v>73</v>
      </c>
      <c r="C12" s="3">
        <v>2797611.456499998</v>
      </c>
      <c r="D12" s="3">
        <v>2731424.1605000058</v>
      </c>
      <c r="E12" s="3">
        <v>66187.295999992173</v>
      </c>
      <c r="F12" s="6">
        <v>2.4231789759037694E-2</v>
      </c>
      <c r="G12" s="3"/>
      <c r="K12" s="4" t="s">
        <v>77</v>
      </c>
      <c r="L12" s="3">
        <v>2125191.3290999862</v>
      </c>
      <c r="M12" s="3">
        <v>2248395.4405000089</v>
      </c>
      <c r="N12" s="3">
        <v>-123204.11140002264</v>
      </c>
      <c r="O12" s="6">
        <v>-5.4796460258175902E-2</v>
      </c>
    </row>
    <row r="13" spans="2:15" x14ac:dyDescent="0.3">
      <c r="B13" s="1">
        <v>2009</v>
      </c>
      <c r="C13" s="3">
        <v>5725632.337900022</v>
      </c>
      <c r="D13" s="3">
        <v>6166534.3039999902</v>
      </c>
      <c r="E13" s="3">
        <v>-440901.96609996818</v>
      </c>
      <c r="F13" s="6">
        <v>-7.1499150797551272E-2</v>
      </c>
      <c r="G13" s="3"/>
      <c r="K13" s="1" t="s">
        <v>82</v>
      </c>
      <c r="L13" s="3">
        <v>4522150.1507999999</v>
      </c>
      <c r="M13" s="3">
        <v>4909687.613999987</v>
      </c>
      <c r="N13" s="3">
        <v>-387537.46319998708</v>
      </c>
      <c r="O13" s="6">
        <v>-7.8933222165687891E-2</v>
      </c>
    </row>
    <row r="14" spans="2:15" x14ac:dyDescent="0.3">
      <c r="B14" s="4" t="s">
        <v>78</v>
      </c>
      <c r="C14" s="3">
        <v>1699620.0543999965</v>
      </c>
      <c r="D14" s="3">
        <v>1816385.2107000025</v>
      </c>
      <c r="E14" s="3">
        <v>-116765.15630000597</v>
      </c>
      <c r="F14" s="6">
        <v>-6.4284357531741165E-2</v>
      </c>
      <c r="G14" s="3"/>
      <c r="K14" s="4" t="s">
        <v>83</v>
      </c>
      <c r="L14" s="3">
        <v>2242196.3127999953</v>
      </c>
      <c r="M14" s="3">
        <v>2452437.6489999946</v>
      </c>
      <c r="N14" s="3">
        <v>-210241.33619999932</v>
      </c>
      <c r="O14" s="6">
        <v>-8.572749496229895E-2</v>
      </c>
    </row>
    <row r="15" spans="2:15" x14ac:dyDescent="0.3">
      <c r="B15" s="4" t="s">
        <v>84</v>
      </c>
      <c r="C15" s="3">
        <v>2618644.6424999875</v>
      </c>
      <c r="D15" s="3">
        <v>2738040.731299994</v>
      </c>
      <c r="E15" s="3">
        <v>-119396.08880000655</v>
      </c>
      <c r="F15" s="6">
        <v>-4.360639614857683E-2</v>
      </c>
      <c r="G15" s="3"/>
      <c r="K15" s="4" t="s">
        <v>88</v>
      </c>
      <c r="L15" s="3">
        <v>2279953.8379999902</v>
      </c>
      <c r="M15" s="3">
        <v>2457249.9649999933</v>
      </c>
      <c r="N15" s="3">
        <v>-177296.12700000312</v>
      </c>
      <c r="O15" s="6">
        <v>-7.2152255377081101E-2</v>
      </c>
    </row>
    <row r="16" spans="2:15" x14ac:dyDescent="0.3">
      <c r="B16" s="4" t="s">
        <v>89</v>
      </c>
      <c r="C16" s="3">
        <v>1407367.6409999919</v>
      </c>
      <c r="D16" s="3">
        <v>1612108.3619999941</v>
      </c>
      <c r="E16" s="3">
        <v>-204740.72100000223</v>
      </c>
      <c r="F16" s="6">
        <v>-0.12700183550068514</v>
      </c>
      <c r="G16" s="3"/>
      <c r="K16" s="5" t="s">
        <v>87</v>
      </c>
      <c r="L16" s="3">
        <v>872586.19700000098</v>
      </c>
      <c r="M16" s="3">
        <v>845141.60299999919</v>
      </c>
      <c r="N16" s="3">
        <v>27444.594000001787</v>
      </c>
      <c r="O16" s="6">
        <v>3.2473367661208147E-2</v>
      </c>
    </row>
    <row r="17" spans="2:15" x14ac:dyDescent="0.3">
      <c r="B17" s="5" t="s">
        <v>90</v>
      </c>
      <c r="C17" s="3">
        <v>1068396.5779999981</v>
      </c>
      <c r="D17" s="3">
        <v>890547.40799999435</v>
      </c>
      <c r="E17" s="3">
        <v>177849.17000000377</v>
      </c>
      <c r="F17" s="6">
        <v>0.19970769484290599</v>
      </c>
      <c r="G17" s="3"/>
      <c r="K17" s="5" t="s">
        <v>90</v>
      </c>
      <c r="L17" s="3">
        <v>1068396.5779999981</v>
      </c>
      <c r="M17" s="3">
        <v>890547.40799999435</v>
      </c>
      <c r="N17" s="3">
        <v>177849.17000000377</v>
      </c>
      <c r="O17" s="6">
        <v>0.19970769484290599</v>
      </c>
    </row>
    <row r="18" spans="2:15" x14ac:dyDescent="0.3">
      <c r="B18" s="5" t="s">
        <v>91</v>
      </c>
      <c r="C18" s="3">
        <v>338971.06300000101</v>
      </c>
      <c r="D18" s="3">
        <v>721560.95399999968</v>
      </c>
      <c r="E18" s="3">
        <v>-382589.89099999866</v>
      </c>
      <c r="F18" s="6">
        <v>-0.53022532452608129</v>
      </c>
      <c r="G18" s="3"/>
      <c r="K18" s="5" t="s">
        <v>91</v>
      </c>
      <c r="L18" s="3">
        <v>338971.06300000101</v>
      </c>
      <c r="M18" s="3">
        <v>721560.95399999968</v>
      </c>
      <c r="N18" s="3">
        <v>-382589.89099999866</v>
      </c>
      <c r="O18" s="6">
        <v>-0.53022532452608129</v>
      </c>
    </row>
    <row r="19" spans="2:15" x14ac:dyDescent="0.3">
      <c r="B19" s="1" t="s">
        <v>133</v>
      </c>
      <c r="C19" s="3">
        <v>24661807.069299929</v>
      </c>
      <c r="D19" s="3"/>
      <c r="E19" s="3"/>
      <c r="F19" s="6"/>
      <c r="K19" s="1" t="s">
        <v>133</v>
      </c>
      <c r="L19" s="3">
        <v>24661807.069299929</v>
      </c>
      <c r="M19" s="3"/>
      <c r="N19" s="3"/>
      <c r="O19" s="6"/>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41ECA-9808-4F7F-A67B-54211BF263E0}">
  <dimension ref="B3:O18"/>
  <sheetViews>
    <sheetView showGridLines="0" workbookViewId="0">
      <selection activeCell="K23" sqref="K23"/>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5546875" bestFit="1" customWidth="1"/>
    <col min="7" max="7" width="1.77734375" customWidth="1"/>
    <col min="8" max="8" width="1.6640625" customWidth="1"/>
    <col min="9" max="9" width="1.5546875" customWidth="1"/>
    <col min="10" max="10" width="1.88671875" customWidth="1"/>
    <col min="11" max="11" width="15" bestFit="1" customWidth="1"/>
    <col min="12" max="12" width="12.6640625" bestFit="1" customWidth="1"/>
    <col min="13" max="13" width="13.109375" bestFit="1" customWidth="1"/>
    <col min="14" max="14" width="14.6640625" bestFit="1" customWidth="1"/>
    <col min="15" max="15" width="16.5546875" bestFit="1" customWidth="1"/>
  </cols>
  <sheetData>
    <row r="3" spans="2:15" x14ac:dyDescent="0.3">
      <c r="B3" s="2" t="s">
        <v>132</v>
      </c>
      <c r="C3" t="s">
        <v>134</v>
      </c>
      <c r="D3" t="s">
        <v>106</v>
      </c>
      <c r="E3" t="s">
        <v>108</v>
      </c>
      <c r="F3" t="s">
        <v>109</v>
      </c>
      <c r="K3" s="2" t="s">
        <v>132</v>
      </c>
      <c r="L3" t="s">
        <v>134</v>
      </c>
      <c r="M3" t="s">
        <v>94</v>
      </c>
      <c r="N3" t="s">
        <v>96</v>
      </c>
      <c r="O3" t="s">
        <v>97</v>
      </c>
    </row>
    <row r="4" spans="2:15" x14ac:dyDescent="0.3">
      <c r="B4" s="1">
        <v>2007</v>
      </c>
      <c r="C4" s="3">
        <v>9008591.7428998481</v>
      </c>
      <c r="D4" s="3"/>
      <c r="E4" s="3"/>
      <c r="F4" s="6"/>
      <c r="G4" s="3"/>
      <c r="K4" s="1" t="s">
        <v>22</v>
      </c>
      <c r="L4" s="3">
        <v>10265438.432899866</v>
      </c>
      <c r="M4" s="3"/>
      <c r="N4" s="3"/>
      <c r="O4" s="6"/>
    </row>
    <row r="5" spans="2:15" x14ac:dyDescent="0.3">
      <c r="B5" s="1">
        <v>2008</v>
      </c>
      <c r="C5" s="3">
        <v>9927582.9884999674</v>
      </c>
      <c r="D5" s="3"/>
      <c r="E5" s="3"/>
      <c r="F5" s="6"/>
      <c r="G5" s="3"/>
      <c r="K5" s="1" t="s">
        <v>61</v>
      </c>
      <c r="L5" s="3">
        <v>9874218.4855999537</v>
      </c>
      <c r="M5" s="3"/>
      <c r="N5" s="3"/>
      <c r="O5" s="6"/>
    </row>
    <row r="6" spans="2:15" x14ac:dyDescent="0.3">
      <c r="B6" s="1">
        <v>2009</v>
      </c>
      <c r="C6" s="3">
        <v>5725632.337900022</v>
      </c>
      <c r="D6" s="3"/>
      <c r="E6" s="3"/>
      <c r="F6" s="6"/>
      <c r="G6" s="3"/>
      <c r="K6" s="1" t="s">
        <v>82</v>
      </c>
      <c r="L6" s="3">
        <v>4522150.1507999999</v>
      </c>
      <c r="M6" s="3"/>
      <c r="N6" s="3"/>
      <c r="O6" s="6"/>
    </row>
    <row r="7" spans="2:15" x14ac:dyDescent="0.3">
      <c r="B7" s="4" t="s">
        <v>78</v>
      </c>
      <c r="C7" s="3">
        <v>1699620.0543999965</v>
      </c>
      <c r="D7" s="3">
        <v>2797611.4564999952</v>
      </c>
      <c r="E7" s="3">
        <v>-1097991.4020999987</v>
      </c>
      <c r="F7" s="6">
        <v>-0.39247458740166213</v>
      </c>
      <c r="G7" s="3"/>
      <c r="K7" s="4" t="s">
        <v>83</v>
      </c>
      <c r="L7" s="3">
        <v>2242196.3127999925</v>
      </c>
      <c r="M7" s="3">
        <v>2125191.3291000049</v>
      </c>
      <c r="N7" s="3">
        <v>117004.98369998764</v>
      </c>
      <c r="O7" s="6">
        <v>5.5056211691555307E-2</v>
      </c>
    </row>
    <row r="8" spans="2:15" x14ac:dyDescent="0.3">
      <c r="B8" s="4" t="s">
        <v>84</v>
      </c>
      <c r="C8" s="3">
        <v>2618644.6424999838</v>
      </c>
      <c r="D8" s="3">
        <v>1699620.0544000054</v>
      </c>
      <c r="E8" s="3">
        <v>919024.5880999784</v>
      </c>
      <c r="F8" s="6">
        <v>0.54072354919606402</v>
      </c>
      <c r="G8" s="3"/>
      <c r="K8" s="5" t="s">
        <v>81</v>
      </c>
      <c r="L8" s="3">
        <v>496137.86730000045</v>
      </c>
      <c r="M8" s="3">
        <v>921709.14199999988</v>
      </c>
      <c r="N8" s="3">
        <v>-425571.27469999943</v>
      </c>
      <c r="O8" s="6">
        <v>-0.46171970669246054</v>
      </c>
    </row>
    <row r="9" spans="2:15" x14ac:dyDescent="0.3">
      <c r="B9" s="5" t="s">
        <v>85</v>
      </c>
      <c r="C9" s="3">
        <v>678893.21749999665</v>
      </c>
      <c r="D9" s="3">
        <v>580901.05000000214</v>
      </c>
      <c r="E9" s="3">
        <v>97992.16749999451</v>
      </c>
      <c r="F9" s="6">
        <v>0.1686899472810286</v>
      </c>
      <c r="G9" s="3"/>
      <c r="K9" s="5" t="s">
        <v>85</v>
      </c>
      <c r="L9" s="3">
        <v>678893.21749999665</v>
      </c>
      <c r="M9" s="3">
        <v>580901.05000000214</v>
      </c>
      <c r="N9" s="3">
        <v>97992.16749999451</v>
      </c>
      <c r="O9" s="6">
        <v>0.1686899472810286</v>
      </c>
    </row>
    <row r="10" spans="2:15" x14ac:dyDescent="0.3">
      <c r="B10" s="5" t="s">
        <v>86</v>
      </c>
      <c r="C10" s="3">
        <v>1067165.2279999983</v>
      </c>
      <c r="D10" s="3">
        <v>622581.13710000273</v>
      </c>
      <c r="E10" s="3">
        <v>444584.09089999553</v>
      </c>
      <c r="F10" s="6">
        <v>0.71409823460260691</v>
      </c>
      <c r="G10" s="3"/>
      <c r="K10" s="5" t="s">
        <v>86</v>
      </c>
      <c r="L10" s="3">
        <v>1067165.2279999983</v>
      </c>
      <c r="M10" s="3">
        <v>622581.13710000273</v>
      </c>
      <c r="N10" s="3">
        <v>444584.09089999553</v>
      </c>
      <c r="O10" s="6">
        <v>0.71409823460260691</v>
      </c>
    </row>
    <row r="11" spans="2:15" x14ac:dyDescent="0.3">
      <c r="B11" s="5" t="s">
        <v>87</v>
      </c>
      <c r="C11" s="3">
        <v>872586.19700000098</v>
      </c>
      <c r="D11" s="3">
        <v>496137.86730000045</v>
      </c>
      <c r="E11" s="3">
        <v>376448.32970000053</v>
      </c>
      <c r="F11" s="6">
        <v>0.75875750373307616</v>
      </c>
      <c r="G11" s="3"/>
      <c r="K11" s="4" t="s">
        <v>88</v>
      </c>
      <c r="L11" s="3">
        <v>2279953.8379999902</v>
      </c>
      <c r="M11" s="3">
        <v>2242196.3127999953</v>
      </c>
      <c r="N11" s="3">
        <v>37757.525199994911</v>
      </c>
      <c r="O11" s="6">
        <v>1.6839526933680626E-2</v>
      </c>
    </row>
    <row r="12" spans="2:15" x14ac:dyDescent="0.3">
      <c r="B12" s="4" t="s">
        <v>89</v>
      </c>
      <c r="C12" s="3">
        <v>1407367.6409999919</v>
      </c>
      <c r="D12" s="3">
        <v>1746058.4454999948</v>
      </c>
      <c r="E12" s="3">
        <v>-338690.80450000288</v>
      </c>
      <c r="F12" s="6">
        <v>-0.19397449459546393</v>
      </c>
      <c r="G12" s="3"/>
      <c r="K12" s="5" t="s">
        <v>87</v>
      </c>
      <c r="L12" s="3">
        <v>872586.19700000098</v>
      </c>
      <c r="M12" s="3">
        <v>496137.86730000045</v>
      </c>
      <c r="N12" s="3">
        <v>376448.32970000053</v>
      </c>
      <c r="O12" s="6">
        <v>0.75875750373307616</v>
      </c>
    </row>
    <row r="13" spans="2:15" x14ac:dyDescent="0.3">
      <c r="B13" s="5" t="s">
        <v>90</v>
      </c>
      <c r="C13" s="3">
        <v>1068396.5779999981</v>
      </c>
      <c r="D13" s="3">
        <v>678893.21749999665</v>
      </c>
      <c r="E13" s="3">
        <v>389503.36050000146</v>
      </c>
      <c r="F13" s="6">
        <v>0.57373287942739448</v>
      </c>
      <c r="G13" s="3"/>
      <c r="K13" s="5" t="s">
        <v>90</v>
      </c>
      <c r="L13" s="3">
        <v>1068396.5779999981</v>
      </c>
      <c r="M13" s="3">
        <v>678893.21749999665</v>
      </c>
      <c r="N13" s="3">
        <v>389503.36050000146</v>
      </c>
      <c r="O13" s="6">
        <v>0.57373287942739448</v>
      </c>
    </row>
    <row r="14" spans="2:15" x14ac:dyDescent="0.3">
      <c r="B14" s="5" t="s">
        <v>91</v>
      </c>
      <c r="C14" s="3">
        <v>338971.06300000101</v>
      </c>
      <c r="D14" s="3">
        <v>1067165.2279999983</v>
      </c>
      <c r="E14" s="3">
        <v>-728194.16499999724</v>
      </c>
      <c r="F14" s="6">
        <v>-0.68236309232519188</v>
      </c>
      <c r="G14" s="3"/>
      <c r="K14" s="5" t="s">
        <v>91</v>
      </c>
      <c r="L14" s="3">
        <v>338971.06300000101</v>
      </c>
      <c r="M14" s="3">
        <v>1067165.2279999983</v>
      </c>
      <c r="N14" s="3">
        <v>-728194.16499999724</v>
      </c>
      <c r="O14" s="6">
        <v>-0.68236309232519188</v>
      </c>
    </row>
    <row r="15" spans="2:15" x14ac:dyDescent="0.3">
      <c r="B15" s="1" t="s">
        <v>133</v>
      </c>
      <c r="C15" s="3">
        <v>24661807.069299929</v>
      </c>
      <c r="D15" s="3"/>
      <c r="E15" s="3"/>
      <c r="F15" s="6"/>
      <c r="G15" s="3"/>
      <c r="K15" s="1" t="s">
        <v>133</v>
      </c>
      <c r="L15" s="3">
        <v>24661807.069299929</v>
      </c>
      <c r="M15" s="3"/>
      <c r="N15" s="3"/>
      <c r="O15" s="6"/>
    </row>
    <row r="16" spans="2:15" x14ac:dyDescent="0.3">
      <c r="G16" s="3"/>
    </row>
    <row r="17" spans="7:7" x14ac:dyDescent="0.3">
      <c r="G17" s="3"/>
    </row>
    <row r="18" spans="7:7" x14ac:dyDescent="0.3">
      <c r="G18" s="3"/>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5F595-A4BB-481A-B10A-C03C1DAE7625}">
  <dimension ref="B3:N15"/>
  <sheetViews>
    <sheetView showGridLines="0" workbookViewId="0">
      <selection activeCell="J20" sqref="J20"/>
    </sheetView>
  </sheetViews>
  <sheetFormatPr defaultRowHeight="14.4" x14ac:dyDescent="0.3"/>
  <cols>
    <col min="2" max="2" width="13" bestFit="1" customWidth="1"/>
    <col min="3" max="3" width="12.6640625" bestFit="1" customWidth="1"/>
    <col min="4" max="4" width="11.5546875" bestFit="1" customWidth="1"/>
    <col min="5" max="5" width="10.6640625" bestFit="1" customWidth="1"/>
    <col min="6" max="6" width="12.44140625" bestFit="1" customWidth="1"/>
    <col min="7" max="7" width="3.44140625" customWidth="1"/>
    <col min="8" max="8" width="3.6640625" customWidth="1"/>
    <col min="9" max="9" width="3.5546875" customWidth="1"/>
    <col min="10" max="10" width="13" bestFit="1" customWidth="1"/>
    <col min="11" max="11" width="12.6640625" bestFit="1" customWidth="1"/>
    <col min="12" max="12" width="11.5546875" bestFit="1" customWidth="1"/>
    <col min="13" max="13" width="10.6640625" bestFit="1" customWidth="1"/>
    <col min="14" max="14" width="12.44140625" bestFit="1" customWidth="1"/>
  </cols>
  <sheetData>
    <row r="3" spans="2:14" x14ac:dyDescent="0.3">
      <c r="B3" s="2" t="s">
        <v>132</v>
      </c>
      <c r="C3" t="s">
        <v>134</v>
      </c>
      <c r="D3" t="s">
        <v>102</v>
      </c>
      <c r="E3" t="s">
        <v>100</v>
      </c>
      <c r="F3" t="s">
        <v>101</v>
      </c>
      <c r="J3" s="2" t="s">
        <v>132</v>
      </c>
      <c r="K3" t="s">
        <v>134</v>
      </c>
      <c r="L3" t="s">
        <v>102</v>
      </c>
      <c r="M3" t="s">
        <v>100</v>
      </c>
      <c r="N3" t="s">
        <v>101</v>
      </c>
    </row>
    <row r="4" spans="2:14" x14ac:dyDescent="0.3">
      <c r="B4" s="1">
        <v>2007</v>
      </c>
      <c r="C4" s="3">
        <v>9008591.7428998481</v>
      </c>
      <c r="D4" s="3"/>
      <c r="E4" s="3"/>
      <c r="F4" s="6"/>
      <c r="J4" s="1" t="s">
        <v>22</v>
      </c>
      <c r="K4" s="3">
        <v>10265438.432899866</v>
      </c>
      <c r="L4" s="3"/>
      <c r="M4" s="3"/>
      <c r="N4" s="6"/>
    </row>
    <row r="5" spans="2:14" x14ac:dyDescent="0.3">
      <c r="B5" s="1">
        <v>2008</v>
      </c>
      <c r="C5" s="3">
        <v>9927582.9884999674</v>
      </c>
      <c r="D5" s="3"/>
      <c r="E5" s="3"/>
      <c r="F5" s="6"/>
      <c r="J5" s="1" t="s">
        <v>61</v>
      </c>
      <c r="K5" s="3">
        <v>9874218.4855999537</v>
      </c>
      <c r="L5" s="3"/>
      <c r="M5" s="3"/>
      <c r="N5" s="6"/>
    </row>
    <row r="6" spans="2:14" x14ac:dyDescent="0.3">
      <c r="B6" s="1">
        <v>2009</v>
      </c>
      <c r="C6" s="3">
        <v>5725632.337900022</v>
      </c>
      <c r="D6" s="3"/>
      <c r="E6" s="3"/>
      <c r="F6" s="6"/>
      <c r="J6" s="1" t="s">
        <v>82</v>
      </c>
      <c r="K6" s="3">
        <v>4522150.1507999999</v>
      </c>
      <c r="L6" s="3"/>
      <c r="M6" s="3"/>
      <c r="N6" s="6"/>
    </row>
    <row r="7" spans="2:14" x14ac:dyDescent="0.3">
      <c r="B7" s="4" t="s">
        <v>79</v>
      </c>
      <c r="C7" s="3">
        <v>580901.05000000214</v>
      </c>
      <c r="D7" s="3">
        <v>921709.14199999988</v>
      </c>
      <c r="E7" s="3">
        <v>-340808.09199999773</v>
      </c>
      <c r="F7" s="6">
        <v>-0.36975665800654256</v>
      </c>
      <c r="J7" s="4" t="s">
        <v>81</v>
      </c>
      <c r="K7" s="3">
        <v>496137.86730000045</v>
      </c>
      <c r="L7" s="3">
        <v>622581.13710000273</v>
      </c>
      <c r="M7" s="3">
        <v>-126443.26980000228</v>
      </c>
      <c r="N7" s="6">
        <v>-0.20309524697291334</v>
      </c>
    </row>
    <row r="8" spans="2:14" x14ac:dyDescent="0.3">
      <c r="B8" s="4" t="s">
        <v>80</v>
      </c>
      <c r="C8" s="3">
        <v>622581.13710000273</v>
      </c>
      <c r="D8" s="3">
        <v>580901.05000000214</v>
      </c>
      <c r="E8" s="3">
        <v>41680.087100000586</v>
      </c>
      <c r="F8" s="6">
        <v>7.1750751870736734E-2</v>
      </c>
      <c r="J8" s="4" t="s">
        <v>85</v>
      </c>
      <c r="K8" s="3">
        <v>678893.21749999665</v>
      </c>
      <c r="L8" s="3">
        <v>496137.86730000045</v>
      </c>
      <c r="M8" s="3">
        <v>182755.35019999655</v>
      </c>
      <c r="N8" s="6">
        <v>0.36835597974925305</v>
      </c>
    </row>
    <row r="9" spans="2:14" x14ac:dyDescent="0.3">
      <c r="B9" s="4" t="s">
        <v>81</v>
      </c>
      <c r="C9" s="3">
        <v>496137.86730000045</v>
      </c>
      <c r="D9" s="3">
        <v>622581.13710000273</v>
      </c>
      <c r="E9" s="3">
        <v>-126443.26980000228</v>
      </c>
      <c r="F9" s="6">
        <v>-0.20309524697291334</v>
      </c>
      <c r="J9" s="4" t="s">
        <v>86</v>
      </c>
      <c r="K9" s="3">
        <v>1067165.2279999983</v>
      </c>
      <c r="L9" s="3">
        <v>678893.217499997</v>
      </c>
      <c r="M9" s="3">
        <v>388272.01050000149</v>
      </c>
      <c r="N9" s="6">
        <v>0.5719191184878839</v>
      </c>
    </row>
    <row r="10" spans="2:14" x14ac:dyDescent="0.3">
      <c r="B10" s="4" t="s">
        <v>85</v>
      </c>
      <c r="C10" s="3">
        <v>678893.21749999665</v>
      </c>
      <c r="D10" s="3">
        <v>496137.86730000045</v>
      </c>
      <c r="E10" s="3">
        <v>182755.35019999655</v>
      </c>
      <c r="F10" s="6">
        <v>0.36835597974925305</v>
      </c>
      <c r="J10" s="4" t="s">
        <v>87</v>
      </c>
      <c r="K10" s="3">
        <v>872586.19700000098</v>
      </c>
      <c r="L10" s="3">
        <v>1067165.2279999985</v>
      </c>
      <c r="M10" s="3">
        <v>-194579.03099999775</v>
      </c>
      <c r="N10" s="6">
        <v>-0.18233261906842979</v>
      </c>
    </row>
    <row r="11" spans="2:14" x14ac:dyDescent="0.3">
      <c r="B11" s="4" t="s">
        <v>86</v>
      </c>
      <c r="C11" s="3">
        <v>1067165.2279999983</v>
      </c>
      <c r="D11" s="3">
        <v>678893.217499997</v>
      </c>
      <c r="E11" s="3">
        <v>388272.01050000149</v>
      </c>
      <c r="F11" s="6">
        <v>0.5719191184878839</v>
      </c>
      <c r="J11" s="4" t="s">
        <v>90</v>
      </c>
      <c r="K11" s="3">
        <v>1068396.5779999981</v>
      </c>
      <c r="L11" s="3">
        <v>872586.19700000074</v>
      </c>
      <c r="M11" s="3">
        <v>195810.38099999737</v>
      </c>
      <c r="N11" s="6">
        <v>0.2244023360364904</v>
      </c>
    </row>
    <row r="12" spans="2:14" x14ac:dyDescent="0.3">
      <c r="B12" s="4" t="s">
        <v>87</v>
      </c>
      <c r="C12" s="3">
        <v>872586.19700000098</v>
      </c>
      <c r="D12" s="3">
        <v>1067165.2279999985</v>
      </c>
      <c r="E12" s="3">
        <v>-194579.03099999775</v>
      </c>
      <c r="F12" s="6">
        <v>-0.18233261906842979</v>
      </c>
      <c r="J12" s="4" t="s">
        <v>91</v>
      </c>
      <c r="K12" s="3">
        <v>338971.06300000101</v>
      </c>
      <c r="L12" s="3">
        <v>1068396.5779999981</v>
      </c>
      <c r="M12" s="3">
        <v>-729425.5149999971</v>
      </c>
      <c r="N12" s="6">
        <v>-0.68272917568255109</v>
      </c>
    </row>
    <row r="13" spans="2:14" x14ac:dyDescent="0.3">
      <c r="B13" s="4" t="s">
        <v>90</v>
      </c>
      <c r="C13" s="3">
        <v>1068396.5779999981</v>
      </c>
      <c r="D13" s="3">
        <v>872586.19700000074</v>
      </c>
      <c r="E13" s="3">
        <v>195810.38099999737</v>
      </c>
      <c r="F13" s="6">
        <v>0.2244023360364904</v>
      </c>
      <c r="J13" s="1" t="s">
        <v>133</v>
      </c>
      <c r="K13" s="3">
        <v>24661807.069299929</v>
      </c>
      <c r="L13" s="3"/>
      <c r="M13" s="3"/>
      <c r="N13" s="6"/>
    </row>
    <row r="14" spans="2:14" x14ac:dyDescent="0.3">
      <c r="B14" s="4" t="s">
        <v>91</v>
      </c>
      <c r="C14" s="3">
        <v>338971.06300000101</v>
      </c>
      <c r="D14" s="3">
        <v>1068396.5779999981</v>
      </c>
      <c r="E14" s="3">
        <v>-729425.5149999971</v>
      </c>
      <c r="F14" s="6">
        <v>-0.68272917568255109</v>
      </c>
    </row>
    <row r="15" spans="2:14" x14ac:dyDescent="0.3">
      <c r="B15" s="1" t="s">
        <v>133</v>
      </c>
      <c r="C15" s="3">
        <v>24661807.069299929</v>
      </c>
      <c r="D15" s="3"/>
      <c r="E15" s="3"/>
      <c r="F15" s="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ADC73-B4FE-4C3C-8FF9-8157D4460D0E}">
  <dimension ref="B3:O25"/>
  <sheetViews>
    <sheetView showGridLines="0" workbookViewId="0">
      <selection activeCell="K6" sqref="K6"/>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109375" bestFit="1" customWidth="1"/>
    <col min="7" max="7" width="1.77734375"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15" x14ac:dyDescent="0.3">
      <c r="B3" s="2" t="s">
        <v>132</v>
      </c>
      <c r="C3" t="s">
        <v>134</v>
      </c>
      <c r="D3" t="s">
        <v>105</v>
      </c>
      <c r="E3" t="s">
        <v>103</v>
      </c>
      <c r="F3" t="s">
        <v>104</v>
      </c>
      <c r="K3" s="2" t="s">
        <v>132</v>
      </c>
      <c r="L3" t="s">
        <v>134</v>
      </c>
      <c r="M3" t="s">
        <v>93</v>
      </c>
      <c r="N3" t="s">
        <v>92</v>
      </c>
      <c r="O3" t="s">
        <v>139</v>
      </c>
    </row>
    <row r="4" spans="2:15" x14ac:dyDescent="0.3">
      <c r="B4" s="1">
        <v>2007</v>
      </c>
      <c r="C4" s="3">
        <v>9008591.7428998481</v>
      </c>
      <c r="D4" s="3"/>
      <c r="E4" s="3"/>
      <c r="F4" s="6"/>
      <c r="G4" s="3"/>
      <c r="K4" s="1" t="s">
        <v>22</v>
      </c>
      <c r="L4" s="3">
        <v>10265438.432899866</v>
      </c>
      <c r="M4" s="3"/>
      <c r="N4" s="3"/>
      <c r="O4" s="6"/>
    </row>
    <row r="5" spans="2:15" x14ac:dyDescent="0.3">
      <c r="B5" s="1">
        <v>2008</v>
      </c>
      <c r="C5" s="3">
        <v>9927582.9884999674</v>
      </c>
      <c r="D5" s="3">
        <v>9008591.7428999767</v>
      </c>
      <c r="E5" s="3">
        <v>918991.24559999071</v>
      </c>
      <c r="F5" s="6">
        <v>0.10201275313916669</v>
      </c>
      <c r="G5" s="3"/>
      <c r="K5" s="1" t="s">
        <v>61</v>
      </c>
      <c r="L5" s="3">
        <v>9874218.4855999537</v>
      </c>
      <c r="M5" s="3">
        <v>10265438.43289998</v>
      </c>
      <c r="N5" s="3">
        <v>-391219.94730002619</v>
      </c>
      <c r="O5" s="6">
        <v>-3.8110398290071554E-2</v>
      </c>
    </row>
    <row r="6" spans="2:15" x14ac:dyDescent="0.3">
      <c r="B6" s="4" t="s">
        <v>55</v>
      </c>
      <c r="C6" s="3">
        <v>1816385.2107000004</v>
      </c>
      <c r="D6" s="3">
        <v>2731424.1605000058</v>
      </c>
      <c r="E6" s="3">
        <v>-915038.94980000542</v>
      </c>
      <c r="F6" s="6">
        <v>-0.33500434060468343</v>
      </c>
      <c r="G6" s="3"/>
      <c r="K6" s="4" t="s">
        <v>62</v>
      </c>
      <c r="L6" s="3">
        <v>2452437.6490000011</v>
      </c>
      <c r="M6" s="3">
        <v>2248395.4405000089</v>
      </c>
      <c r="N6" s="3">
        <v>204042.20849999227</v>
      </c>
      <c r="O6" s="6">
        <v>9.0750143335380715E-2</v>
      </c>
    </row>
    <row r="7" spans="2:15" x14ac:dyDescent="0.3">
      <c r="B7" s="4" t="s">
        <v>63</v>
      </c>
      <c r="C7" s="3">
        <v>2738040.731300001</v>
      </c>
      <c r="D7" s="3">
        <v>1816385.2107000025</v>
      </c>
      <c r="E7" s="3">
        <v>921655.52059999853</v>
      </c>
      <c r="F7" s="6">
        <v>0.50741192736578655</v>
      </c>
      <c r="G7" s="3"/>
      <c r="K7" s="5" t="s">
        <v>60</v>
      </c>
      <c r="L7" s="3">
        <v>559538.52069999964</v>
      </c>
      <c r="M7" s="3">
        <v>600079.99670000165</v>
      </c>
      <c r="N7" s="3">
        <v>-40541.476000002003</v>
      </c>
      <c r="O7" s="6">
        <v>-6.7560119022380821E-2</v>
      </c>
    </row>
    <row r="8" spans="2:15" x14ac:dyDescent="0.3">
      <c r="B8" s="5" t="s">
        <v>64</v>
      </c>
      <c r="C8" s="3">
        <v>999667.17029999744</v>
      </c>
      <c r="D8" s="3">
        <v>559538.52069999964</v>
      </c>
      <c r="E8" s="3">
        <v>440128.64959999779</v>
      </c>
      <c r="F8" s="6">
        <v>0.78659222433762654</v>
      </c>
      <c r="G8" s="3"/>
      <c r="K8" s="5" t="s">
        <v>64</v>
      </c>
      <c r="L8" s="3">
        <v>999667.17029999744</v>
      </c>
      <c r="M8" s="3">
        <v>559538.52069999964</v>
      </c>
      <c r="N8" s="3">
        <v>440128.64959999779</v>
      </c>
      <c r="O8" s="6">
        <v>0.78659222433762654</v>
      </c>
    </row>
    <row r="9" spans="2:15" x14ac:dyDescent="0.3">
      <c r="B9" s="5" t="s">
        <v>65</v>
      </c>
      <c r="C9" s="3">
        <v>893231.95799999731</v>
      </c>
      <c r="D9" s="3">
        <v>999667.17029999744</v>
      </c>
      <c r="E9" s="3">
        <v>-106435.21230000013</v>
      </c>
      <c r="F9" s="6">
        <v>-0.10647064889413065</v>
      </c>
      <c r="G9" s="3"/>
      <c r="K9" s="5" t="s">
        <v>65</v>
      </c>
      <c r="L9" s="3">
        <v>893231.95799999731</v>
      </c>
      <c r="M9" s="3">
        <v>999667.17029999744</v>
      </c>
      <c r="N9" s="3">
        <v>-106435.21230000013</v>
      </c>
      <c r="O9" s="6">
        <v>-0.10647064889413065</v>
      </c>
    </row>
    <row r="10" spans="2:15" x14ac:dyDescent="0.3">
      <c r="B10" s="5" t="s">
        <v>66</v>
      </c>
      <c r="C10" s="3">
        <v>845141.60299999919</v>
      </c>
      <c r="D10" s="3">
        <v>893231.95799999742</v>
      </c>
      <c r="E10" s="3">
        <v>-48090.354999998235</v>
      </c>
      <c r="F10" s="6">
        <v>-5.3838596536196007E-2</v>
      </c>
      <c r="G10" s="3"/>
      <c r="K10" s="4" t="s">
        <v>67</v>
      </c>
      <c r="L10" s="3">
        <v>2457249.9650000115</v>
      </c>
      <c r="M10" s="3">
        <v>2452437.6489999946</v>
      </c>
      <c r="N10" s="3">
        <v>4812.3160000168718</v>
      </c>
      <c r="O10" s="6">
        <v>1.9622582461899249E-3</v>
      </c>
    </row>
    <row r="11" spans="2:15" x14ac:dyDescent="0.3">
      <c r="B11" s="4" t="s">
        <v>68</v>
      </c>
      <c r="C11" s="3">
        <v>2575545.5900000222</v>
      </c>
      <c r="D11" s="3">
        <v>2738040.731299994</v>
      </c>
      <c r="E11" s="3">
        <v>-162495.14129997185</v>
      </c>
      <c r="F11" s="6">
        <v>-5.934723302046014E-2</v>
      </c>
      <c r="G11" s="3"/>
      <c r="K11" s="5" t="s">
        <v>66</v>
      </c>
      <c r="L11" s="3">
        <v>845141.60299999919</v>
      </c>
      <c r="M11" s="3">
        <v>893231.95799999742</v>
      </c>
      <c r="N11" s="3">
        <v>-48090.354999998235</v>
      </c>
      <c r="O11" s="6">
        <v>-5.3838596536196007E-2</v>
      </c>
    </row>
    <row r="12" spans="2:15" x14ac:dyDescent="0.3">
      <c r="B12" s="5" t="s">
        <v>69</v>
      </c>
      <c r="C12" s="3">
        <v>890547.40799999435</v>
      </c>
      <c r="D12" s="3">
        <v>845141.60299999965</v>
      </c>
      <c r="E12" s="3">
        <v>45405.804999994696</v>
      </c>
      <c r="F12" s="6">
        <v>5.3725677257891083E-2</v>
      </c>
      <c r="G12" s="3"/>
      <c r="K12" s="5" t="s">
        <v>69</v>
      </c>
      <c r="L12" s="3">
        <v>890547.40799999435</v>
      </c>
      <c r="M12" s="3">
        <v>845141.60299999965</v>
      </c>
      <c r="N12" s="3">
        <v>45405.804999994696</v>
      </c>
      <c r="O12" s="6">
        <v>5.3725677257891083E-2</v>
      </c>
    </row>
    <row r="13" spans="2:15" x14ac:dyDescent="0.3">
      <c r="B13" s="5" t="s">
        <v>70</v>
      </c>
      <c r="C13" s="3">
        <v>721560.95399999968</v>
      </c>
      <c r="D13" s="3">
        <v>890547.40799999447</v>
      </c>
      <c r="E13" s="3">
        <v>-168986.45399999479</v>
      </c>
      <c r="F13" s="6">
        <v>-0.18975570809813175</v>
      </c>
      <c r="G13" s="3"/>
      <c r="K13" s="5" t="s">
        <v>70</v>
      </c>
      <c r="L13" s="3">
        <v>721560.95399999968</v>
      </c>
      <c r="M13" s="3">
        <v>890547.40799999447</v>
      </c>
      <c r="N13" s="3">
        <v>-168986.45399999479</v>
      </c>
      <c r="O13" s="6">
        <v>-0.18975570809813175</v>
      </c>
    </row>
    <row r="14" spans="2:15" x14ac:dyDescent="0.3">
      <c r="B14" s="5" t="s">
        <v>71</v>
      </c>
      <c r="C14" s="3">
        <v>963437.22799999919</v>
      </c>
      <c r="D14" s="3">
        <v>721560.95399999968</v>
      </c>
      <c r="E14" s="3">
        <v>241876.27399999951</v>
      </c>
      <c r="F14" s="6">
        <v>0.33521253146965546</v>
      </c>
      <c r="G14" s="3"/>
      <c r="K14" s="4" t="s">
        <v>72</v>
      </c>
      <c r="L14" s="3">
        <v>2839339.5425000023</v>
      </c>
      <c r="M14" s="3">
        <v>2457249.9649999933</v>
      </c>
      <c r="N14" s="3">
        <v>382089.57750000898</v>
      </c>
      <c r="O14" s="6">
        <v>0.15549479415701609</v>
      </c>
    </row>
    <row r="15" spans="2:15" x14ac:dyDescent="0.3">
      <c r="B15" s="4" t="s">
        <v>73</v>
      </c>
      <c r="C15" s="3">
        <v>2797611.456499998</v>
      </c>
      <c r="D15" s="3">
        <v>2575545.5899999933</v>
      </c>
      <c r="E15" s="3">
        <v>222065.86650000466</v>
      </c>
      <c r="F15" s="6">
        <v>8.6220903004867885E-2</v>
      </c>
      <c r="G15" s="3"/>
      <c r="K15" s="4" t="s">
        <v>77</v>
      </c>
      <c r="L15" s="3">
        <v>2125191.3290999862</v>
      </c>
      <c r="M15" s="3">
        <v>2839339.5424999944</v>
      </c>
      <c r="N15" s="3">
        <v>-714148.21340000816</v>
      </c>
      <c r="O15" s="6">
        <v>-0.25151913066769455</v>
      </c>
    </row>
    <row r="16" spans="2:15" x14ac:dyDescent="0.3">
      <c r="B16" s="1">
        <v>2009</v>
      </c>
      <c r="C16" s="3">
        <v>5725632.337900022</v>
      </c>
      <c r="D16" s="3">
        <v>6166534.3039999902</v>
      </c>
      <c r="E16" s="3">
        <v>-440901.96609996818</v>
      </c>
      <c r="F16" s="6">
        <v>-7.1499150797551272E-2</v>
      </c>
      <c r="G16" s="3"/>
      <c r="K16" s="1" t="s">
        <v>82</v>
      </c>
      <c r="L16" s="3">
        <v>4522150.1507999999</v>
      </c>
      <c r="M16" s="3">
        <v>4909687.613999987</v>
      </c>
      <c r="N16" s="3">
        <v>-387537.46319998708</v>
      </c>
      <c r="O16" s="6">
        <v>-7.8933222165687891E-2</v>
      </c>
    </row>
    <row r="17" spans="2:15" x14ac:dyDescent="0.3">
      <c r="B17" s="4" t="s">
        <v>78</v>
      </c>
      <c r="C17" s="3">
        <v>1699620.0543999965</v>
      </c>
      <c r="D17" s="3">
        <v>2797611.4564999952</v>
      </c>
      <c r="E17" s="3">
        <v>-1097991.4020999987</v>
      </c>
      <c r="F17" s="6">
        <v>-0.39247458740166213</v>
      </c>
      <c r="G17" s="3"/>
      <c r="K17" s="4" t="s">
        <v>83</v>
      </c>
      <c r="L17" s="3">
        <v>2242196.3127999953</v>
      </c>
      <c r="M17" s="3">
        <v>2125191.3291000049</v>
      </c>
      <c r="N17" s="3">
        <v>117004.98369999044</v>
      </c>
      <c r="O17" s="6">
        <v>5.5056211691556618E-2</v>
      </c>
    </row>
    <row r="18" spans="2:15" x14ac:dyDescent="0.3">
      <c r="B18" s="4" t="s">
        <v>84</v>
      </c>
      <c r="C18" s="3">
        <v>2618644.6424999875</v>
      </c>
      <c r="D18" s="3">
        <v>1699620.0544000054</v>
      </c>
      <c r="E18" s="3">
        <v>919024.58809998212</v>
      </c>
      <c r="F18" s="6">
        <v>0.54072354919606624</v>
      </c>
      <c r="G18" s="3"/>
      <c r="K18" s="5" t="s">
        <v>81</v>
      </c>
      <c r="L18" s="3">
        <v>496137.86730000045</v>
      </c>
      <c r="M18" s="3">
        <v>622581.13710000273</v>
      </c>
      <c r="N18" s="3">
        <v>-126443.26980000228</v>
      </c>
      <c r="O18" s="6">
        <v>-0.20309524697291334</v>
      </c>
    </row>
    <row r="19" spans="2:15" x14ac:dyDescent="0.3">
      <c r="B19" s="5" t="s">
        <v>85</v>
      </c>
      <c r="C19" s="3">
        <v>678893.21749999665</v>
      </c>
      <c r="D19" s="3">
        <v>496137.86730000045</v>
      </c>
      <c r="E19" s="3">
        <v>182755.3501999962</v>
      </c>
      <c r="F19" s="6">
        <v>0.36835597974925233</v>
      </c>
      <c r="K19" s="5" t="s">
        <v>85</v>
      </c>
      <c r="L19" s="3">
        <v>678893.21749999665</v>
      </c>
      <c r="M19" s="3">
        <v>496137.86730000045</v>
      </c>
      <c r="N19" s="3">
        <v>182755.3501999962</v>
      </c>
      <c r="O19" s="6">
        <v>0.36835597974925233</v>
      </c>
    </row>
    <row r="20" spans="2:15" x14ac:dyDescent="0.3">
      <c r="B20" s="5" t="s">
        <v>86</v>
      </c>
      <c r="C20" s="3">
        <v>1067165.2279999983</v>
      </c>
      <c r="D20" s="3">
        <v>678893.217499997</v>
      </c>
      <c r="E20" s="3">
        <v>388272.01050000126</v>
      </c>
      <c r="F20" s="6">
        <v>0.57191911848788346</v>
      </c>
      <c r="K20" s="5" t="s">
        <v>86</v>
      </c>
      <c r="L20" s="3">
        <v>1067165.2279999983</v>
      </c>
      <c r="M20" s="3">
        <v>678893.217499997</v>
      </c>
      <c r="N20" s="3">
        <v>388272.01050000126</v>
      </c>
      <c r="O20" s="6">
        <v>0.57191911848788346</v>
      </c>
    </row>
    <row r="21" spans="2:15" x14ac:dyDescent="0.3">
      <c r="B21" s="5" t="s">
        <v>87</v>
      </c>
      <c r="C21" s="3">
        <v>872586.19700000098</v>
      </c>
      <c r="D21" s="3">
        <v>1067165.2279999985</v>
      </c>
      <c r="E21" s="3">
        <v>-194579.03099999751</v>
      </c>
      <c r="F21" s="6">
        <v>-0.18233261906842957</v>
      </c>
      <c r="K21" s="4" t="s">
        <v>88</v>
      </c>
      <c r="L21" s="3">
        <v>2279953.8379999902</v>
      </c>
      <c r="M21" s="3">
        <v>2242196.3127999953</v>
      </c>
      <c r="N21" s="3">
        <v>37757.525199994911</v>
      </c>
      <c r="O21" s="6">
        <v>1.6839526933680626E-2</v>
      </c>
    </row>
    <row r="22" spans="2:15" x14ac:dyDescent="0.3">
      <c r="B22" s="4" t="s">
        <v>89</v>
      </c>
      <c r="C22" s="3">
        <v>1407367.6409999919</v>
      </c>
      <c r="D22" s="3">
        <v>1746058.4454999948</v>
      </c>
      <c r="E22" s="3">
        <v>-338690.80450000288</v>
      </c>
      <c r="F22" s="6">
        <v>-0.19397449459546393</v>
      </c>
      <c r="K22" s="5" t="s">
        <v>87</v>
      </c>
      <c r="L22" s="3">
        <v>872586.19700000098</v>
      </c>
      <c r="M22" s="3">
        <v>1067165.2279999985</v>
      </c>
      <c r="N22" s="3">
        <v>-194579.03099999751</v>
      </c>
      <c r="O22" s="6">
        <v>-0.18233261906842957</v>
      </c>
    </row>
    <row r="23" spans="2:15" x14ac:dyDescent="0.3">
      <c r="B23" s="5" t="s">
        <v>90</v>
      </c>
      <c r="C23" s="3">
        <v>1068396.5779999981</v>
      </c>
      <c r="D23" s="3">
        <v>872586.19700000074</v>
      </c>
      <c r="E23" s="3">
        <v>195810.38099999737</v>
      </c>
      <c r="F23" s="6">
        <v>0.2244023360364904</v>
      </c>
      <c r="K23" s="5" t="s">
        <v>90</v>
      </c>
      <c r="L23" s="3">
        <v>1068396.5779999981</v>
      </c>
      <c r="M23" s="3">
        <v>872586.19700000074</v>
      </c>
      <c r="N23" s="3">
        <v>195810.38099999737</v>
      </c>
      <c r="O23" s="6">
        <v>0.2244023360364904</v>
      </c>
    </row>
    <row r="24" spans="2:15" x14ac:dyDescent="0.3">
      <c r="B24" s="5" t="s">
        <v>91</v>
      </c>
      <c r="C24" s="3">
        <v>338971.06300000101</v>
      </c>
      <c r="D24" s="3">
        <v>1068396.5779999981</v>
      </c>
      <c r="E24" s="3">
        <v>-729425.5149999971</v>
      </c>
      <c r="F24" s="6">
        <v>-0.68272917568255109</v>
      </c>
      <c r="K24" s="5" t="s">
        <v>91</v>
      </c>
      <c r="L24" s="3">
        <v>338971.06300000101</v>
      </c>
      <c r="M24" s="3">
        <v>1068396.5779999981</v>
      </c>
      <c r="N24" s="3">
        <v>-729425.5149999971</v>
      </c>
      <c r="O24" s="6">
        <v>-0.68272917568255109</v>
      </c>
    </row>
    <row r="25" spans="2:15" x14ac:dyDescent="0.3">
      <c r="B25" s="1" t="s">
        <v>133</v>
      </c>
      <c r="C25" s="3">
        <v>24661807.069299929</v>
      </c>
      <c r="D25" s="3"/>
      <c r="E25" s="3"/>
      <c r="F25" s="6"/>
      <c r="K25" s="1" t="s">
        <v>133</v>
      </c>
      <c r="L25" s="3">
        <v>24661807.069299929</v>
      </c>
      <c r="M25" s="3"/>
      <c r="N25" s="3"/>
      <c r="O25" s="6"/>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01A7-82B9-46BB-9B5F-2398855B01E9}">
  <dimension ref="B3:G19"/>
  <sheetViews>
    <sheetView showGridLines="0" workbookViewId="0">
      <selection activeCell="B15" sqref="B15"/>
    </sheetView>
  </sheetViews>
  <sheetFormatPr defaultRowHeight="14.4" x14ac:dyDescent="0.3"/>
  <cols>
    <col min="2" max="2" width="14.44140625" bestFit="1" customWidth="1"/>
    <col min="3" max="3" width="12.6640625" bestFit="1" customWidth="1"/>
    <col min="4" max="6" width="11.6640625" bestFit="1" customWidth="1"/>
    <col min="7" max="7" width="13.2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132</v>
      </c>
      <c r="C3" t="s">
        <v>134</v>
      </c>
      <c r="D3" t="s">
        <v>135</v>
      </c>
      <c r="E3" t="s">
        <v>117</v>
      </c>
      <c r="F3" t="s">
        <v>120</v>
      </c>
      <c r="G3" t="s">
        <v>121</v>
      </c>
    </row>
    <row r="4" spans="2:7" x14ac:dyDescent="0.3">
      <c r="B4" s="1">
        <v>2007</v>
      </c>
      <c r="C4" s="3">
        <v>9008591.7428998481</v>
      </c>
      <c r="D4" s="3">
        <v>9008591.7428999767</v>
      </c>
      <c r="E4" s="3"/>
      <c r="F4" s="3"/>
      <c r="G4" s="6"/>
    </row>
    <row r="5" spans="2:7" x14ac:dyDescent="0.3">
      <c r="B5" s="1">
        <v>2008</v>
      </c>
      <c r="C5" s="3">
        <v>9927582.9884999674</v>
      </c>
      <c r="D5" s="3">
        <v>9927582.9884999841</v>
      </c>
      <c r="E5" s="3">
        <v>9008591.7428999767</v>
      </c>
      <c r="F5" s="3">
        <v>918991.24560000747</v>
      </c>
      <c r="G5" s="6">
        <v>0.10201275313916855</v>
      </c>
    </row>
    <row r="6" spans="2:7" x14ac:dyDescent="0.3">
      <c r="B6" s="4" t="s">
        <v>55</v>
      </c>
      <c r="C6" s="3">
        <v>1816385.2107000004</v>
      </c>
      <c r="D6" s="3">
        <v>1816385.2107000025</v>
      </c>
      <c r="E6" s="3">
        <v>345319.0091000009</v>
      </c>
      <c r="F6" s="3">
        <v>1471066.2016000017</v>
      </c>
      <c r="G6" s="6">
        <v>4.260020916410066</v>
      </c>
    </row>
    <row r="7" spans="2:7" x14ac:dyDescent="0.3">
      <c r="B7" s="4" t="s">
        <v>63</v>
      </c>
      <c r="C7" s="3">
        <v>2738040.731300001</v>
      </c>
      <c r="D7" s="3">
        <v>4554425.9419999961</v>
      </c>
      <c r="E7" s="3">
        <v>3391921.0307999821</v>
      </c>
      <c r="F7" s="3">
        <v>1162504.9112000139</v>
      </c>
      <c r="G7" s="6">
        <v>0.34272758730053277</v>
      </c>
    </row>
    <row r="8" spans="2:7" x14ac:dyDescent="0.3">
      <c r="B8" s="4" t="s">
        <v>68</v>
      </c>
      <c r="C8" s="3">
        <v>2575545.5900000222</v>
      </c>
      <c r="D8" s="3">
        <v>7129971.5319999894</v>
      </c>
      <c r="E8" s="3">
        <v>6277167.5823999699</v>
      </c>
      <c r="F8" s="3">
        <v>852803.94960001949</v>
      </c>
      <c r="G8" s="6">
        <v>0.13585808223300042</v>
      </c>
    </row>
    <row r="9" spans="2:7" x14ac:dyDescent="0.3">
      <c r="B9" s="5" t="s">
        <v>69</v>
      </c>
      <c r="C9" s="3">
        <v>890547.40799999435</v>
      </c>
      <c r="D9" s="3">
        <v>5444973.3499999903</v>
      </c>
      <c r="E9" s="3">
        <v>4314464.0137999794</v>
      </c>
      <c r="F9" s="3">
        <v>1130509.336200011</v>
      </c>
      <c r="G9" s="6">
        <v>0.26202775885580071</v>
      </c>
    </row>
    <row r="10" spans="2:7" x14ac:dyDescent="0.3">
      <c r="B10" s="5" t="s">
        <v>70</v>
      </c>
      <c r="C10" s="3">
        <v>721560.95399999968</v>
      </c>
      <c r="D10" s="3">
        <v>6166534.3039999902</v>
      </c>
      <c r="E10" s="3">
        <v>5267298.5987999728</v>
      </c>
      <c r="F10" s="3">
        <v>899235.70520001743</v>
      </c>
      <c r="G10" s="6">
        <v>0.17072047242677427</v>
      </c>
    </row>
    <row r="11" spans="2:7" x14ac:dyDescent="0.3">
      <c r="B11" s="5" t="s">
        <v>71</v>
      </c>
      <c r="C11" s="3">
        <v>963437.22799999919</v>
      </c>
      <c r="D11" s="3">
        <v>7129971.5319999894</v>
      </c>
      <c r="E11" s="3">
        <v>6277167.5823999699</v>
      </c>
      <c r="F11" s="3">
        <v>852803.94960001949</v>
      </c>
      <c r="G11" s="6">
        <v>0.13585808223300042</v>
      </c>
    </row>
    <row r="12" spans="2:7" x14ac:dyDescent="0.3">
      <c r="B12" s="4" t="s">
        <v>73</v>
      </c>
      <c r="C12" s="3">
        <v>2797611.456499998</v>
      </c>
      <c r="D12" s="3">
        <v>9927582.9884999841</v>
      </c>
      <c r="E12" s="3">
        <v>9008591.7428999767</v>
      </c>
      <c r="F12" s="3">
        <v>918991.24560000747</v>
      </c>
      <c r="G12" s="6">
        <v>0.10201275313916855</v>
      </c>
    </row>
    <row r="13" spans="2:7" x14ac:dyDescent="0.3">
      <c r="B13" s="1">
        <v>2009</v>
      </c>
      <c r="C13" s="3">
        <v>5725632.337900022</v>
      </c>
      <c r="D13" s="3">
        <v>5725632.3378999997</v>
      </c>
      <c r="E13" s="3">
        <v>6166534.3039999902</v>
      </c>
      <c r="F13" s="3">
        <v>-440901.96609999053</v>
      </c>
      <c r="G13" s="6">
        <v>-7.1499150797554895E-2</v>
      </c>
    </row>
    <row r="14" spans="2:7" x14ac:dyDescent="0.3">
      <c r="B14" s="4" t="s">
        <v>78</v>
      </c>
      <c r="C14" s="3">
        <v>1699620.0543999965</v>
      </c>
      <c r="D14" s="3">
        <v>1699620.0544000054</v>
      </c>
      <c r="E14" s="3">
        <v>1816385.2107000025</v>
      </c>
      <c r="F14" s="3">
        <v>-116765.15629999712</v>
      </c>
      <c r="G14" s="6">
        <v>-6.4284357531736294E-2</v>
      </c>
    </row>
    <row r="15" spans="2:7" x14ac:dyDescent="0.3">
      <c r="B15" s="4" t="s">
        <v>84</v>
      </c>
      <c r="C15" s="3">
        <v>2618644.6424999875</v>
      </c>
      <c r="D15" s="3">
        <v>4318264.6969000008</v>
      </c>
      <c r="E15" s="3">
        <v>4554425.9419999961</v>
      </c>
      <c r="F15" s="3">
        <v>-236161.24509999529</v>
      </c>
      <c r="G15" s="6">
        <v>-5.1853131021884442E-2</v>
      </c>
    </row>
    <row r="16" spans="2:7" x14ac:dyDescent="0.3">
      <c r="B16" s="4" t="s">
        <v>89</v>
      </c>
      <c r="C16" s="3">
        <v>1407367.6409999919</v>
      </c>
      <c r="D16" s="3">
        <v>5725632.3378999997</v>
      </c>
      <c r="E16" s="3">
        <v>6166534.3039999902</v>
      </c>
      <c r="F16" s="3">
        <v>-440901.96609999053</v>
      </c>
      <c r="G16" s="6">
        <v>-7.1499150797554895E-2</v>
      </c>
    </row>
    <row r="17" spans="2:7" x14ac:dyDescent="0.3">
      <c r="B17" s="5" t="s">
        <v>90</v>
      </c>
      <c r="C17" s="3">
        <v>1068396.5779999981</v>
      </c>
      <c r="D17" s="3">
        <v>5386661.2748999987</v>
      </c>
      <c r="E17" s="3">
        <v>5444973.3499999903</v>
      </c>
      <c r="F17" s="3">
        <v>-58312.075099991634</v>
      </c>
      <c r="G17" s="6">
        <v>-1.0709340772070397E-2</v>
      </c>
    </row>
    <row r="18" spans="2:7" x14ac:dyDescent="0.3">
      <c r="B18" s="5" t="s">
        <v>91</v>
      </c>
      <c r="C18" s="3">
        <v>338971.06300000101</v>
      </c>
      <c r="D18" s="3">
        <v>5725632.3378999997</v>
      </c>
      <c r="E18" s="3">
        <v>6166534.3039999902</v>
      </c>
      <c r="F18" s="3">
        <v>-440901.96609999053</v>
      </c>
      <c r="G18" s="6">
        <v>-7.1499150797554895E-2</v>
      </c>
    </row>
    <row r="19" spans="2:7" x14ac:dyDescent="0.3">
      <c r="B19" s="1" t="s">
        <v>133</v>
      </c>
      <c r="C19" s="3">
        <v>24661807.069299929</v>
      </c>
      <c r="D19" s="3">
        <v>5725632.3378999988</v>
      </c>
      <c r="E19" s="3"/>
      <c r="F19" s="3"/>
      <c r="G19" s="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29F3-66BA-4A34-84C4-350DBC2FEDEF}">
  <dimension ref="B3:G19"/>
  <sheetViews>
    <sheetView showGridLines="0" workbookViewId="0">
      <selection activeCell="B14" sqref="B14"/>
    </sheetView>
  </sheetViews>
  <sheetFormatPr defaultRowHeight="14.4" x14ac:dyDescent="0.3"/>
  <cols>
    <col min="2" max="2" width="14.44140625" bestFit="1" customWidth="1"/>
    <col min="3" max="3" width="12.6640625" bestFit="1" customWidth="1"/>
    <col min="4" max="4" width="13.88671875" bestFit="1" customWidth="1"/>
    <col min="5" max="5" width="15" bestFit="1" customWidth="1"/>
    <col min="6" max="6" width="16.21875" bestFit="1" customWidth="1"/>
    <col min="7" max="7" width="18.21875" bestFit="1" customWidth="1"/>
  </cols>
  <sheetData>
    <row r="3" spans="2:7" x14ac:dyDescent="0.3">
      <c r="B3" s="2" t="s">
        <v>132</v>
      </c>
      <c r="C3" t="s">
        <v>134</v>
      </c>
      <c r="D3" t="s">
        <v>136</v>
      </c>
      <c r="E3" t="s">
        <v>112</v>
      </c>
      <c r="F3" t="s">
        <v>115</v>
      </c>
      <c r="G3" t="s">
        <v>116</v>
      </c>
    </row>
    <row r="4" spans="2:7" x14ac:dyDescent="0.3">
      <c r="B4" s="1" t="s">
        <v>22</v>
      </c>
      <c r="C4" s="3">
        <v>10265438.432899866</v>
      </c>
      <c r="D4" s="3">
        <v>10265438.43289998</v>
      </c>
      <c r="E4" s="3"/>
      <c r="F4" s="3"/>
      <c r="G4" s="6"/>
    </row>
    <row r="5" spans="2:7" x14ac:dyDescent="0.3">
      <c r="B5" s="1" t="s">
        <v>61</v>
      </c>
      <c r="C5" s="3">
        <v>9874218.4855999537</v>
      </c>
      <c r="D5" s="3">
        <v>9874218.4855999872</v>
      </c>
      <c r="E5" s="3">
        <v>10265438.43289998</v>
      </c>
      <c r="F5" s="3">
        <v>-391219.94729999267</v>
      </c>
      <c r="G5" s="6">
        <v>-3.8110398290068286E-2</v>
      </c>
    </row>
    <row r="6" spans="2:7" x14ac:dyDescent="0.3">
      <c r="B6" s="4" t="s">
        <v>62</v>
      </c>
      <c r="C6" s="3">
        <v>2452437.6490000011</v>
      </c>
      <c r="D6" s="3">
        <v>2452437.6489999946</v>
      </c>
      <c r="E6" s="3">
        <v>2409616.5677999845</v>
      </c>
      <c r="F6" s="3">
        <v>42821.081200010143</v>
      </c>
      <c r="G6" s="6">
        <v>1.7770910846245727E-2</v>
      </c>
    </row>
    <row r="7" spans="2:7" x14ac:dyDescent="0.3">
      <c r="B7" s="4" t="s">
        <v>67</v>
      </c>
      <c r="C7" s="3">
        <v>2457249.9650000115</v>
      </c>
      <c r="D7" s="3">
        <v>4909687.613999988</v>
      </c>
      <c r="E7" s="3">
        <v>5267298.5987999728</v>
      </c>
      <c r="F7" s="3">
        <v>-357610.98479998484</v>
      </c>
      <c r="G7" s="6">
        <v>-6.7892673652763469E-2</v>
      </c>
    </row>
    <row r="8" spans="2:7" x14ac:dyDescent="0.3">
      <c r="B8" s="5" t="s">
        <v>66</v>
      </c>
      <c r="C8" s="3">
        <v>845141.60299999919</v>
      </c>
      <c r="D8" s="3">
        <v>3297579.2519999938</v>
      </c>
      <c r="E8" s="3">
        <v>3391921.0307999821</v>
      </c>
      <c r="F8" s="3">
        <v>-94341.778799988329</v>
      </c>
      <c r="G8" s="6">
        <v>-2.781367194086411E-2</v>
      </c>
    </row>
    <row r="9" spans="2:7" x14ac:dyDescent="0.3">
      <c r="B9" s="5" t="s">
        <v>69</v>
      </c>
      <c r="C9" s="3">
        <v>890547.40799999435</v>
      </c>
      <c r="D9" s="3">
        <v>4188126.659999988</v>
      </c>
      <c r="E9" s="3">
        <v>4314464.0137999794</v>
      </c>
      <c r="F9" s="3">
        <v>-126337.35379999131</v>
      </c>
      <c r="G9" s="6">
        <v>-2.9282282433205242E-2</v>
      </c>
    </row>
    <row r="10" spans="2:7" x14ac:dyDescent="0.3">
      <c r="B10" s="5" t="s">
        <v>70</v>
      </c>
      <c r="C10" s="3">
        <v>721560.95399999968</v>
      </c>
      <c r="D10" s="3">
        <v>4909687.613999988</v>
      </c>
      <c r="E10" s="3">
        <v>5267298.5987999728</v>
      </c>
      <c r="F10" s="3">
        <v>-357610.98479998484</v>
      </c>
      <c r="G10" s="6">
        <v>-6.7892673652763469E-2</v>
      </c>
    </row>
    <row r="11" spans="2:7" x14ac:dyDescent="0.3">
      <c r="B11" s="4" t="s">
        <v>72</v>
      </c>
      <c r="C11" s="3">
        <v>2839339.5425000023</v>
      </c>
      <c r="D11" s="3">
        <v>7749027.1564999819</v>
      </c>
      <c r="E11" s="3">
        <v>8017042.9923999701</v>
      </c>
      <c r="F11" s="3">
        <v>-268015.83589998819</v>
      </c>
      <c r="G11" s="6">
        <v>-3.3430759465062486E-2</v>
      </c>
    </row>
    <row r="12" spans="2:7" x14ac:dyDescent="0.3">
      <c r="B12" s="4" t="s">
        <v>77</v>
      </c>
      <c r="C12" s="3">
        <v>2125191.3290999862</v>
      </c>
      <c r="D12" s="3">
        <v>9874218.4855999872</v>
      </c>
      <c r="E12" s="3">
        <v>10265438.43289998</v>
      </c>
      <c r="F12" s="3">
        <v>-391219.94729999267</v>
      </c>
      <c r="G12" s="6">
        <v>-3.8110398290068286E-2</v>
      </c>
    </row>
    <row r="13" spans="2:7" x14ac:dyDescent="0.3">
      <c r="B13" s="1" t="s">
        <v>82</v>
      </c>
      <c r="C13" s="3">
        <v>4522150.1507999999</v>
      </c>
      <c r="D13" s="3">
        <v>4522150.1507999953</v>
      </c>
      <c r="E13" s="3">
        <v>4909687.613999988</v>
      </c>
      <c r="F13" s="3">
        <v>-387537.46319999266</v>
      </c>
      <c r="G13" s="6">
        <v>-7.8933222165689015E-2</v>
      </c>
    </row>
    <row r="14" spans="2:7" x14ac:dyDescent="0.3">
      <c r="B14" s="4" t="s">
        <v>83</v>
      </c>
      <c r="C14" s="3">
        <v>2242196.3127999953</v>
      </c>
      <c r="D14" s="3">
        <v>2242196.3127999953</v>
      </c>
      <c r="E14" s="3">
        <v>2452437.6489999946</v>
      </c>
      <c r="F14" s="3">
        <v>-210241.33619999932</v>
      </c>
      <c r="G14" s="6">
        <v>-8.572749496229895E-2</v>
      </c>
    </row>
    <row r="15" spans="2:7" x14ac:dyDescent="0.3">
      <c r="B15" s="4" t="s">
        <v>88</v>
      </c>
      <c r="C15" s="3">
        <v>2279953.8379999902</v>
      </c>
      <c r="D15" s="3">
        <v>4522150.1507999953</v>
      </c>
      <c r="E15" s="3">
        <v>4909687.613999988</v>
      </c>
      <c r="F15" s="3">
        <v>-387537.46319999266</v>
      </c>
      <c r="G15" s="6">
        <v>-7.8933222165689015E-2</v>
      </c>
    </row>
    <row r="16" spans="2:7" x14ac:dyDescent="0.3">
      <c r="B16" s="5" t="s">
        <v>87</v>
      </c>
      <c r="C16" s="3">
        <v>872586.19700000098</v>
      </c>
      <c r="D16" s="3">
        <v>3114782.5097999964</v>
      </c>
      <c r="E16" s="3">
        <v>3297579.2519999938</v>
      </c>
      <c r="F16" s="3">
        <v>-182796.74219999742</v>
      </c>
      <c r="G16" s="6">
        <v>-5.5433616065218308E-2</v>
      </c>
    </row>
    <row r="17" spans="2:7" x14ac:dyDescent="0.3">
      <c r="B17" s="5" t="s">
        <v>90</v>
      </c>
      <c r="C17" s="3">
        <v>1068396.5779999981</v>
      </c>
      <c r="D17" s="3">
        <v>4183179.0877999943</v>
      </c>
      <c r="E17" s="3">
        <v>4188126.659999988</v>
      </c>
      <c r="F17" s="3">
        <v>-4947.5721999937668</v>
      </c>
      <c r="G17" s="6">
        <v>-1.1813329924443548E-3</v>
      </c>
    </row>
    <row r="18" spans="2:7" x14ac:dyDescent="0.3">
      <c r="B18" s="5" t="s">
        <v>91</v>
      </c>
      <c r="C18" s="3">
        <v>338971.06300000101</v>
      </c>
      <c r="D18" s="3">
        <v>4522150.1507999953</v>
      </c>
      <c r="E18" s="3">
        <v>4909687.613999988</v>
      </c>
      <c r="F18" s="3">
        <v>-387537.46319999266</v>
      </c>
      <c r="G18" s="6">
        <v>-7.8933222165689015E-2</v>
      </c>
    </row>
    <row r="19" spans="2:7" x14ac:dyDescent="0.3">
      <c r="B19" s="1" t="s">
        <v>133</v>
      </c>
      <c r="C19" s="3">
        <v>24661807.069299929</v>
      </c>
      <c r="D19" s="3">
        <v>4522150.150799999</v>
      </c>
      <c r="E19" s="3"/>
      <c r="F19" s="3"/>
      <c r="G19" s="6"/>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D403D-4611-4180-BC0C-B2B6EE948356}">
  <dimension ref="B3:G15"/>
  <sheetViews>
    <sheetView showGridLines="0" workbookViewId="0">
      <selection activeCell="B8" sqref="B8"/>
    </sheetView>
  </sheetViews>
  <sheetFormatPr defaultRowHeight="14.4" x14ac:dyDescent="0.3"/>
  <cols>
    <col min="2" max="2" width="15" bestFit="1" customWidth="1"/>
    <col min="3" max="3" width="12.6640625" bestFit="1" customWidth="1"/>
    <col min="4" max="5" width="11.6640625" bestFit="1" customWidth="1"/>
    <col min="6" max="6" width="12.33203125" bestFit="1" customWidth="1"/>
    <col min="7" max="7" width="13.8867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132</v>
      </c>
      <c r="C3" t="s">
        <v>134</v>
      </c>
      <c r="D3" t="s">
        <v>137</v>
      </c>
      <c r="E3" t="s">
        <v>122</v>
      </c>
      <c r="F3" t="s">
        <v>118</v>
      </c>
      <c r="G3" t="s">
        <v>119</v>
      </c>
    </row>
    <row r="4" spans="2:7" x14ac:dyDescent="0.3">
      <c r="B4" s="1">
        <v>2007</v>
      </c>
      <c r="C4" s="3">
        <v>9008591.7428998481</v>
      </c>
      <c r="D4" s="3">
        <v>2731424.1605000058</v>
      </c>
      <c r="E4" s="3">
        <v>2885246.5515999882</v>
      </c>
      <c r="F4" s="3">
        <v>-153822.39109998243</v>
      </c>
      <c r="G4" s="6">
        <v>-5.3313430359939802E-2</v>
      </c>
    </row>
    <row r="5" spans="2:7" x14ac:dyDescent="0.3">
      <c r="B5" s="1">
        <v>2008</v>
      </c>
      <c r="C5" s="3">
        <v>9927582.9884999674</v>
      </c>
      <c r="D5" s="3">
        <v>2797611.4564999952</v>
      </c>
      <c r="E5" s="3">
        <v>2575545.5899999933</v>
      </c>
      <c r="F5" s="3">
        <v>222065.86650000187</v>
      </c>
      <c r="G5" s="6">
        <v>8.6220903004866803E-2</v>
      </c>
    </row>
    <row r="6" spans="2:7" x14ac:dyDescent="0.3">
      <c r="B6" s="1">
        <v>2009</v>
      </c>
      <c r="C6" s="3">
        <v>5725632.337900022</v>
      </c>
      <c r="D6" s="3">
        <v>1407367.6409999991</v>
      </c>
      <c r="E6" s="3">
        <v>2618644.6424999959</v>
      </c>
      <c r="F6" s="3">
        <v>-1211277.0014999968</v>
      </c>
      <c r="G6" s="6">
        <v>-0.4625587534258187</v>
      </c>
    </row>
    <row r="7" spans="2:7" x14ac:dyDescent="0.3">
      <c r="B7" s="4" t="s">
        <v>78</v>
      </c>
      <c r="C7" s="3">
        <v>1699620.0543999965</v>
      </c>
      <c r="D7" s="3">
        <v>1699620.0544000054</v>
      </c>
      <c r="E7" s="3">
        <v>2797611.4564999952</v>
      </c>
      <c r="F7" s="3">
        <v>-1097991.4020999898</v>
      </c>
      <c r="G7" s="6">
        <v>-0.39247458740165897</v>
      </c>
    </row>
    <row r="8" spans="2:7" x14ac:dyDescent="0.3">
      <c r="B8" s="4" t="s">
        <v>84</v>
      </c>
      <c r="C8" s="3">
        <v>2618644.6424999838</v>
      </c>
      <c r="D8" s="3">
        <v>2618644.6424999959</v>
      </c>
      <c r="E8" s="3">
        <v>1699620.0544000054</v>
      </c>
      <c r="F8" s="3">
        <v>919024.58809999051</v>
      </c>
      <c r="G8" s="6">
        <v>0.54072354919607124</v>
      </c>
    </row>
    <row r="9" spans="2:7" x14ac:dyDescent="0.3">
      <c r="B9" s="5" t="s">
        <v>85</v>
      </c>
      <c r="C9" s="3">
        <v>678893.21749999665</v>
      </c>
      <c r="D9" s="3">
        <v>678893.21749999665</v>
      </c>
      <c r="E9" s="3">
        <v>580901.05000000214</v>
      </c>
      <c r="F9" s="3">
        <v>97992.16749999451</v>
      </c>
      <c r="G9" s="6">
        <v>0.1686899472810286</v>
      </c>
    </row>
    <row r="10" spans="2:7" x14ac:dyDescent="0.3">
      <c r="B10" s="5" t="s">
        <v>86</v>
      </c>
      <c r="C10" s="3">
        <v>1067165.2279999983</v>
      </c>
      <c r="D10" s="3">
        <v>1746058.4454999948</v>
      </c>
      <c r="E10" s="3">
        <v>1203482.1871000049</v>
      </c>
      <c r="F10" s="3">
        <v>542576.25839998992</v>
      </c>
      <c r="G10" s="6">
        <v>0.45083862828698756</v>
      </c>
    </row>
    <row r="11" spans="2:7" x14ac:dyDescent="0.3">
      <c r="B11" s="5" t="s">
        <v>87</v>
      </c>
      <c r="C11" s="3">
        <v>872586.19700000098</v>
      </c>
      <c r="D11" s="3">
        <v>2618644.6424999959</v>
      </c>
      <c r="E11" s="3">
        <v>1699620.0544000054</v>
      </c>
      <c r="F11" s="3">
        <v>919024.58809999051</v>
      </c>
      <c r="G11" s="6">
        <v>0.54072354919607124</v>
      </c>
    </row>
    <row r="12" spans="2:7" x14ac:dyDescent="0.3">
      <c r="B12" s="4" t="s">
        <v>89</v>
      </c>
      <c r="C12" s="3">
        <v>1407367.6409999919</v>
      </c>
      <c r="D12" s="3">
        <v>1407367.6409999991</v>
      </c>
      <c r="E12" s="3">
        <v>1746058.4454999948</v>
      </c>
      <c r="F12" s="3">
        <v>-338690.80449999566</v>
      </c>
      <c r="G12" s="6">
        <v>-0.19397449459545979</v>
      </c>
    </row>
    <row r="13" spans="2:7" x14ac:dyDescent="0.3">
      <c r="B13" s="5" t="s">
        <v>90</v>
      </c>
      <c r="C13" s="3">
        <v>1068396.5779999981</v>
      </c>
      <c r="D13" s="3">
        <v>1068396.5779999981</v>
      </c>
      <c r="E13" s="3">
        <v>678893.21749999665</v>
      </c>
      <c r="F13" s="3">
        <v>389503.36050000146</v>
      </c>
      <c r="G13" s="6">
        <v>0.57373287942739448</v>
      </c>
    </row>
    <row r="14" spans="2:7" x14ac:dyDescent="0.3">
      <c r="B14" s="5" t="s">
        <v>91</v>
      </c>
      <c r="C14" s="3">
        <v>338971.06300000101</v>
      </c>
      <c r="D14" s="3">
        <v>1407367.6409999991</v>
      </c>
      <c r="E14" s="3">
        <v>1746058.4454999948</v>
      </c>
      <c r="F14" s="3">
        <v>-338690.80449999566</v>
      </c>
      <c r="G14" s="6">
        <v>-0.19397449459545979</v>
      </c>
    </row>
    <row r="15" spans="2:7" x14ac:dyDescent="0.3">
      <c r="B15" s="1" t="s">
        <v>133</v>
      </c>
      <c r="C15" s="3">
        <v>24661807.069299929</v>
      </c>
      <c r="D15" s="3">
        <v>1407367.6410000003</v>
      </c>
      <c r="E15" s="3">
        <v>2618644.6425000001</v>
      </c>
      <c r="F15" s="3">
        <v>-1211277.0014999998</v>
      </c>
      <c r="G15" s="6">
        <v>-0.46255875342581909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2E0C0-D7AE-4FDE-A313-328D63659A0B}">
  <dimension ref="B3:G15"/>
  <sheetViews>
    <sheetView showGridLines="0" workbookViewId="0">
      <selection activeCell="B7" sqref="B7"/>
    </sheetView>
  </sheetViews>
  <sheetFormatPr defaultRowHeight="14.4" x14ac:dyDescent="0.3"/>
  <cols>
    <col min="2" max="2" width="15" bestFit="1" customWidth="1"/>
    <col min="3" max="3" width="12.6640625" bestFit="1" customWidth="1"/>
    <col min="4" max="4" width="14.21875" bestFit="1" customWidth="1"/>
    <col min="5" max="5" width="15.33203125" bestFit="1" customWidth="1"/>
    <col min="6" max="6" width="16.88671875" bestFit="1" customWidth="1"/>
    <col min="7" max="7" width="18.88671875" bestFit="1" customWidth="1"/>
  </cols>
  <sheetData>
    <row r="3" spans="2:7" x14ac:dyDescent="0.3">
      <c r="B3" s="2" t="s">
        <v>132</v>
      </c>
      <c r="C3" t="s">
        <v>134</v>
      </c>
      <c r="D3" t="s">
        <v>138</v>
      </c>
      <c r="E3" t="s">
        <v>123</v>
      </c>
      <c r="F3" t="s">
        <v>113</v>
      </c>
      <c r="G3" t="s">
        <v>114</v>
      </c>
    </row>
    <row r="4" spans="2:7" x14ac:dyDescent="0.3">
      <c r="B4" s="1" t="s">
        <v>22</v>
      </c>
      <c r="C4" s="3">
        <v>10265438.432899866</v>
      </c>
      <c r="D4" s="3">
        <v>2248395.4405000089</v>
      </c>
      <c r="E4" s="3">
        <v>2749744.3935999973</v>
      </c>
      <c r="F4" s="3">
        <v>-501348.9530999884</v>
      </c>
      <c r="G4" s="6">
        <v>-0.18232565698356296</v>
      </c>
    </row>
    <row r="5" spans="2:7" x14ac:dyDescent="0.3">
      <c r="B5" s="1" t="s">
        <v>61</v>
      </c>
      <c r="C5" s="3">
        <v>9874218.4855999537</v>
      </c>
      <c r="D5" s="3">
        <v>2125191.3291000049</v>
      </c>
      <c r="E5" s="3">
        <v>2839339.5424999944</v>
      </c>
      <c r="F5" s="3">
        <v>-714148.21339998953</v>
      </c>
      <c r="G5" s="6">
        <v>-0.251519130667688</v>
      </c>
    </row>
    <row r="6" spans="2:7" x14ac:dyDescent="0.3">
      <c r="B6" s="1" t="s">
        <v>82</v>
      </c>
      <c r="C6" s="3">
        <v>4522150.1507999999</v>
      </c>
      <c r="D6" s="3">
        <v>2279953.838</v>
      </c>
      <c r="E6" s="3">
        <v>2242196.3127999953</v>
      </c>
      <c r="F6" s="3">
        <v>37757.525200004689</v>
      </c>
      <c r="G6" s="6">
        <v>1.6839526933684987E-2</v>
      </c>
    </row>
    <row r="7" spans="2:7" x14ac:dyDescent="0.3">
      <c r="B7" s="4" t="s">
        <v>83</v>
      </c>
      <c r="C7" s="3">
        <v>2242196.3127999925</v>
      </c>
      <c r="D7" s="3">
        <v>2242196.3127999953</v>
      </c>
      <c r="E7" s="3">
        <v>2125191.3291000049</v>
      </c>
      <c r="F7" s="3">
        <v>117004.98369999044</v>
      </c>
      <c r="G7" s="6">
        <v>5.5056211691556618E-2</v>
      </c>
    </row>
    <row r="8" spans="2:7" x14ac:dyDescent="0.3">
      <c r="B8" s="5" t="s">
        <v>81</v>
      </c>
      <c r="C8" s="3">
        <v>496137.86730000045</v>
      </c>
      <c r="D8" s="3">
        <v>496137.86730000045</v>
      </c>
      <c r="E8" s="3">
        <v>921709.14199999988</v>
      </c>
      <c r="F8" s="3">
        <v>-425571.27469999943</v>
      </c>
      <c r="G8" s="6">
        <v>-0.46171970669246054</v>
      </c>
    </row>
    <row r="9" spans="2:7" x14ac:dyDescent="0.3">
      <c r="B9" s="5" t="s">
        <v>85</v>
      </c>
      <c r="C9" s="3">
        <v>678893.21749999665</v>
      </c>
      <c r="D9" s="3">
        <v>1175031.084799997</v>
      </c>
      <c r="E9" s="3">
        <v>1502610.1920000021</v>
      </c>
      <c r="F9" s="3">
        <v>-327579.10720000509</v>
      </c>
      <c r="G9" s="6">
        <v>-0.21800671188313397</v>
      </c>
    </row>
    <row r="10" spans="2:7" x14ac:dyDescent="0.3">
      <c r="B10" s="5" t="s">
        <v>86</v>
      </c>
      <c r="C10" s="3">
        <v>1067165.2279999983</v>
      </c>
      <c r="D10" s="3">
        <v>2242196.3127999953</v>
      </c>
      <c r="E10" s="3">
        <v>2125191.3291000049</v>
      </c>
      <c r="F10" s="3">
        <v>117004.98369999044</v>
      </c>
      <c r="G10" s="6">
        <v>5.5056211691556618E-2</v>
      </c>
    </row>
    <row r="11" spans="2:7" x14ac:dyDescent="0.3">
      <c r="B11" s="4" t="s">
        <v>88</v>
      </c>
      <c r="C11" s="3">
        <v>2279953.8379999902</v>
      </c>
      <c r="D11" s="3">
        <v>2279953.838</v>
      </c>
      <c r="E11" s="3">
        <v>2242196.3127999953</v>
      </c>
      <c r="F11" s="3">
        <v>37757.525200004689</v>
      </c>
      <c r="G11" s="6">
        <v>1.6839526933684987E-2</v>
      </c>
    </row>
    <row r="12" spans="2:7" x14ac:dyDescent="0.3">
      <c r="B12" s="5" t="s">
        <v>87</v>
      </c>
      <c r="C12" s="3">
        <v>872586.19700000098</v>
      </c>
      <c r="D12" s="3">
        <v>872586.19700000098</v>
      </c>
      <c r="E12" s="3">
        <v>496137.86730000045</v>
      </c>
      <c r="F12" s="3">
        <v>376448.32970000053</v>
      </c>
      <c r="G12" s="6">
        <v>0.75875750373307616</v>
      </c>
    </row>
    <row r="13" spans="2:7" x14ac:dyDescent="0.3">
      <c r="B13" s="5" t="s">
        <v>90</v>
      </c>
      <c r="C13" s="3">
        <v>1068396.5779999981</v>
      </c>
      <c r="D13" s="3">
        <v>1940982.774999999</v>
      </c>
      <c r="E13" s="3">
        <v>1175031.084799997</v>
      </c>
      <c r="F13" s="3">
        <v>765951.69020000193</v>
      </c>
      <c r="G13" s="6">
        <v>0.6518565339319301</v>
      </c>
    </row>
    <row r="14" spans="2:7" x14ac:dyDescent="0.3">
      <c r="B14" s="5" t="s">
        <v>91</v>
      </c>
      <c r="C14" s="3">
        <v>338971.06300000101</v>
      </c>
      <c r="D14" s="3">
        <v>2279953.838</v>
      </c>
      <c r="E14" s="3">
        <v>2242196.3127999953</v>
      </c>
      <c r="F14" s="3">
        <v>37757.525200004689</v>
      </c>
      <c r="G14" s="6">
        <v>1.6839526933684987E-2</v>
      </c>
    </row>
    <row r="15" spans="2:7" x14ac:dyDescent="0.3">
      <c r="B15" s="1" t="s">
        <v>133</v>
      </c>
      <c r="C15" s="3">
        <v>24661807.069299929</v>
      </c>
      <c r="D15" s="3">
        <v>2279953.838</v>
      </c>
      <c r="E15" s="3">
        <v>2242196.3128</v>
      </c>
      <c r="F15" s="3">
        <v>37757.525200000033</v>
      </c>
      <c r="G15" s="6">
        <v>1.6839526933682875E-2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B0E06-3838-4DBE-8F3B-359BE273FA64}">
  <dimension ref="B3:G14"/>
  <sheetViews>
    <sheetView showGridLines="0" workbookViewId="0">
      <selection activeCell="B9" sqref="B9"/>
    </sheetView>
  </sheetViews>
  <sheetFormatPr defaultRowHeight="14.4" x14ac:dyDescent="0.3"/>
  <cols>
    <col min="2" max="2" width="14.77734375" bestFit="1" customWidth="1"/>
    <col min="3" max="3" width="12.6640625" bestFit="1" customWidth="1"/>
    <col min="4" max="5" width="11.6640625" bestFit="1" customWidth="1"/>
    <col min="6" max="6" width="12.33203125" bestFit="1" customWidth="1"/>
    <col min="7" max="7" width="14.3320312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132</v>
      </c>
      <c r="C3" t="s">
        <v>134</v>
      </c>
      <c r="D3" t="s">
        <v>135</v>
      </c>
      <c r="E3" t="s">
        <v>131</v>
      </c>
      <c r="F3" t="s">
        <v>130</v>
      </c>
      <c r="G3" t="s">
        <v>140</v>
      </c>
    </row>
    <row r="4" spans="2:7" x14ac:dyDescent="0.3">
      <c r="B4" s="1">
        <v>2007</v>
      </c>
      <c r="C4" s="3">
        <v>9008591.7428998481</v>
      </c>
      <c r="D4" s="3">
        <v>9008591.7428999767</v>
      </c>
      <c r="E4" s="3"/>
      <c r="F4" s="3"/>
      <c r="G4" s="6"/>
    </row>
    <row r="5" spans="2:7" x14ac:dyDescent="0.3">
      <c r="B5" s="1">
        <v>2008</v>
      </c>
      <c r="C5" s="3">
        <v>9927582.9884999674</v>
      </c>
      <c r="D5" s="3">
        <v>9927582.9884999841</v>
      </c>
      <c r="E5" s="3">
        <v>9008591.7428998481</v>
      </c>
      <c r="F5" s="3">
        <v>918991.245600136</v>
      </c>
      <c r="G5" s="6">
        <v>0.10201275313918427</v>
      </c>
    </row>
    <row r="6" spans="2:7" x14ac:dyDescent="0.3">
      <c r="B6" s="4" t="s">
        <v>55</v>
      </c>
      <c r="C6" s="3">
        <v>1816385.2107000004</v>
      </c>
      <c r="D6" s="3">
        <v>1816385.2107000025</v>
      </c>
      <c r="E6" s="3">
        <v>9008591.7428999972</v>
      </c>
      <c r="F6" s="3">
        <v>-7192206.5321999947</v>
      </c>
      <c r="G6" s="6">
        <v>-0.79837190289685811</v>
      </c>
    </row>
    <row r="7" spans="2:7" x14ac:dyDescent="0.3">
      <c r="B7" s="4" t="s">
        <v>63</v>
      </c>
      <c r="C7" s="3">
        <v>2738040.731300001</v>
      </c>
      <c r="D7" s="3">
        <v>4554425.9419999961</v>
      </c>
      <c r="E7" s="3">
        <v>9008591.7428999972</v>
      </c>
      <c r="F7" s="3">
        <v>-4454165.8009000001</v>
      </c>
      <c r="G7" s="6">
        <v>-0.49443530443151584</v>
      </c>
    </row>
    <row r="8" spans="2:7" x14ac:dyDescent="0.3">
      <c r="B8" s="4" t="s">
        <v>68</v>
      </c>
      <c r="C8" s="3">
        <v>2575545.5900000222</v>
      </c>
      <c r="D8" s="3">
        <v>7129971.5319999894</v>
      </c>
      <c r="E8" s="3">
        <v>9008591.7428999972</v>
      </c>
      <c r="F8" s="3">
        <v>-1878620.2109000068</v>
      </c>
      <c r="G8" s="6">
        <v>-0.20853650209874552</v>
      </c>
    </row>
    <row r="9" spans="2:7" x14ac:dyDescent="0.3">
      <c r="B9" s="4" t="s">
        <v>73</v>
      </c>
      <c r="C9" s="3">
        <v>2797611.456499998</v>
      </c>
      <c r="D9" s="3">
        <v>9927582.9884999841</v>
      </c>
      <c r="E9" s="3">
        <v>9008591.7428999972</v>
      </c>
      <c r="F9" s="3">
        <v>918991.24559998885</v>
      </c>
      <c r="G9" s="6">
        <v>0.10201275313916625</v>
      </c>
    </row>
    <row r="10" spans="2:7" x14ac:dyDescent="0.3">
      <c r="B10" s="5" t="s">
        <v>74</v>
      </c>
      <c r="C10" s="3">
        <v>719792.99199999787</v>
      </c>
      <c r="D10" s="3">
        <v>7849764.523999989</v>
      </c>
      <c r="E10" s="3">
        <v>9008591.7428999972</v>
      </c>
      <c r="F10" s="3">
        <v>-1158827.2189000081</v>
      </c>
      <c r="G10" s="6">
        <v>-0.12863577926187214</v>
      </c>
    </row>
    <row r="11" spans="2:7" x14ac:dyDescent="0.3">
      <c r="B11" s="5" t="s">
        <v>75</v>
      </c>
      <c r="C11" s="3">
        <v>1156109.3224999974</v>
      </c>
      <c r="D11" s="3">
        <v>9005873.8464999869</v>
      </c>
      <c r="E11" s="3">
        <v>9008591.7428999972</v>
      </c>
      <c r="F11" s="3">
        <v>-2717.8964000102133</v>
      </c>
      <c r="G11" s="6">
        <v>-3.0170047412263825E-4</v>
      </c>
    </row>
    <row r="12" spans="2:7" x14ac:dyDescent="0.3">
      <c r="B12" s="5" t="s">
        <v>76</v>
      </c>
      <c r="C12" s="3">
        <v>921709.14199999988</v>
      </c>
      <c r="D12" s="3">
        <v>9927582.988499986</v>
      </c>
      <c r="E12" s="3">
        <v>9008591.7428999972</v>
      </c>
      <c r="F12" s="3">
        <v>918991.24559998885</v>
      </c>
      <c r="G12" s="6">
        <v>0.10201275313916625</v>
      </c>
    </row>
    <row r="13" spans="2:7" x14ac:dyDescent="0.3">
      <c r="B13" s="1">
        <v>2009</v>
      </c>
      <c r="C13" s="3">
        <v>5725632.337900022</v>
      </c>
      <c r="D13" s="3">
        <v>5725632.3378999997</v>
      </c>
      <c r="E13" s="3">
        <v>9927582.9884999674</v>
      </c>
      <c r="F13" s="3">
        <v>-4201950.6505999677</v>
      </c>
      <c r="G13" s="6">
        <v>-0.42326018885638866</v>
      </c>
    </row>
    <row r="14" spans="2:7" x14ac:dyDescent="0.3">
      <c r="B14" s="1" t="s">
        <v>133</v>
      </c>
      <c r="C14" s="3">
        <v>24661807.069299929</v>
      </c>
      <c r="D14" s="3">
        <v>5725632.3378999988</v>
      </c>
      <c r="E14" s="3"/>
      <c r="F14" s="3"/>
      <c r="G14" s="6"/>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85426-80BB-48A2-860D-80E1394CCC32}">
  <dimension ref="B3:G14"/>
  <sheetViews>
    <sheetView showGridLines="0" workbookViewId="0">
      <selection activeCell="B13" sqref="B13"/>
    </sheetView>
  </sheetViews>
  <sheetFormatPr defaultRowHeight="14.4" x14ac:dyDescent="0.3"/>
  <cols>
    <col min="2" max="2" width="14.5546875" bestFit="1" customWidth="1"/>
    <col min="3" max="3" width="12.6640625" bestFit="1" customWidth="1"/>
    <col min="4" max="5" width="13.88671875" bestFit="1" customWidth="1"/>
    <col min="6" max="6" width="17.44140625" bestFit="1" customWidth="1"/>
    <col min="7" max="7" width="19.33203125" bestFit="1" customWidth="1"/>
  </cols>
  <sheetData>
    <row r="3" spans="2:7" x14ac:dyDescent="0.3">
      <c r="B3" s="2" t="s">
        <v>132</v>
      </c>
      <c r="C3" t="s">
        <v>134</v>
      </c>
      <c r="D3" t="s">
        <v>136</v>
      </c>
      <c r="E3" t="s">
        <v>125</v>
      </c>
      <c r="F3" t="s">
        <v>141</v>
      </c>
      <c r="G3" t="s">
        <v>142</v>
      </c>
    </row>
    <row r="4" spans="2:7" x14ac:dyDescent="0.3">
      <c r="B4" s="1" t="s">
        <v>22</v>
      </c>
      <c r="C4" s="3">
        <v>10265438.432899866</v>
      </c>
      <c r="D4" s="3">
        <v>10265438.43289998</v>
      </c>
      <c r="E4" s="3"/>
      <c r="F4" s="3"/>
      <c r="G4" s="6"/>
    </row>
    <row r="5" spans="2:7" x14ac:dyDescent="0.3">
      <c r="B5" s="1" t="s">
        <v>61</v>
      </c>
      <c r="C5" s="3">
        <v>9874218.4855999537</v>
      </c>
      <c r="D5" s="3">
        <v>9874218.4855999872</v>
      </c>
      <c r="E5" s="3">
        <v>10265438.432899866</v>
      </c>
      <c r="F5" s="3">
        <v>-391219.94729987904</v>
      </c>
      <c r="G5" s="6">
        <v>-3.8110398290057641E-2</v>
      </c>
    </row>
    <row r="6" spans="2:7" x14ac:dyDescent="0.3">
      <c r="B6" s="4" t="s">
        <v>62</v>
      </c>
      <c r="C6" s="3">
        <v>2452437.6490000011</v>
      </c>
      <c r="D6" s="3">
        <v>2452437.6489999946</v>
      </c>
      <c r="E6" s="3">
        <v>10265438.432900002</v>
      </c>
      <c r="F6" s="3">
        <v>-7813000.7839000076</v>
      </c>
      <c r="G6" s="6">
        <v>-0.76109762237333134</v>
      </c>
    </row>
    <row r="7" spans="2:7" x14ac:dyDescent="0.3">
      <c r="B7" s="4" t="s">
        <v>67</v>
      </c>
      <c r="C7" s="3">
        <v>2457249.9650000115</v>
      </c>
      <c r="D7" s="3">
        <v>4909687.613999988</v>
      </c>
      <c r="E7" s="3">
        <v>10265438.432900002</v>
      </c>
      <c r="F7" s="3">
        <v>-5355750.8189000133</v>
      </c>
      <c r="G7" s="6">
        <v>-0.52172645658613193</v>
      </c>
    </row>
    <row r="8" spans="2:7" x14ac:dyDescent="0.3">
      <c r="B8" s="4" t="s">
        <v>72</v>
      </c>
      <c r="C8" s="3">
        <v>2839339.5425000023</v>
      </c>
      <c r="D8" s="3">
        <v>7749027.1564999819</v>
      </c>
      <c r="E8" s="3">
        <v>10265438.432900002</v>
      </c>
      <c r="F8" s="3">
        <v>-2516411.2764000185</v>
      </c>
      <c r="G8" s="6">
        <v>-0.24513432064772789</v>
      </c>
    </row>
    <row r="9" spans="2:7" x14ac:dyDescent="0.3">
      <c r="B9" s="4" t="s">
        <v>77</v>
      </c>
      <c r="C9" s="3">
        <v>2125191.3290999862</v>
      </c>
      <c r="D9" s="3">
        <v>9874218.4855999872</v>
      </c>
      <c r="E9" s="3">
        <v>10265438.432900002</v>
      </c>
      <c r="F9" s="3">
        <v>-391219.94730001502</v>
      </c>
      <c r="G9" s="6">
        <v>-3.8110398290070381E-2</v>
      </c>
    </row>
    <row r="10" spans="2:7" x14ac:dyDescent="0.3">
      <c r="B10" s="5" t="s">
        <v>76</v>
      </c>
      <c r="C10" s="3">
        <v>921709.14199999988</v>
      </c>
      <c r="D10" s="3">
        <v>8670736.2984999828</v>
      </c>
      <c r="E10" s="3">
        <v>10265438.432900002</v>
      </c>
      <c r="F10" s="3">
        <v>-1594702.1344000194</v>
      </c>
      <c r="G10" s="6">
        <v>-0.15534671459224889</v>
      </c>
    </row>
    <row r="11" spans="2:7" x14ac:dyDescent="0.3">
      <c r="B11" s="5" t="s">
        <v>79</v>
      </c>
      <c r="C11" s="3">
        <v>580901.05000000214</v>
      </c>
      <c r="D11" s="3">
        <v>9251637.3484999854</v>
      </c>
      <c r="E11" s="3">
        <v>10265438.432900002</v>
      </c>
      <c r="F11" s="3">
        <v>-1013801.0844000168</v>
      </c>
      <c r="G11" s="6">
        <v>-9.8758673682251719E-2</v>
      </c>
    </row>
    <row r="12" spans="2:7" x14ac:dyDescent="0.3">
      <c r="B12" s="5" t="s">
        <v>80</v>
      </c>
      <c r="C12" s="3">
        <v>622581.13710000273</v>
      </c>
      <c r="D12" s="3">
        <v>9874218.4855999872</v>
      </c>
      <c r="E12" s="3">
        <v>10265438.432900002</v>
      </c>
      <c r="F12" s="3">
        <v>-391219.94730001502</v>
      </c>
      <c r="G12" s="6">
        <v>-3.8110398290070381E-2</v>
      </c>
    </row>
    <row r="13" spans="2:7" x14ac:dyDescent="0.3">
      <c r="B13" s="1" t="s">
        <v>82</v>
      </c>
      <c r="C13" s="3">
        <v>4522150.1507999999</v>
      </c>
      <c r="D13" s="3">
        <v>4522150.1507999953</v>
      </c>
      <c r="E13" s="3">
        <v>9874218.4855999537</v>
      </c>
      <c r="F13" s="3">
        <v>-5352068.3347999584</v>
      </c>
      <c r="G13" s="6">
        <v>-0.54202449972168798</v>
      </c>
    </row>
    <row r="14" spans="2:7" x14ac:dyDescent="0.3">
      <c r="B14" s="1" t="s">
        <v>133</v>
      </c>
      <c r="C14" s="3">
        <v>24661807.069299929</v>
      </c>
      <c r="D14" s="3">
        <v>4522150.150799999</v>
      </c>
      <c r="E14" s="3"/>
      <c r="F14" s="3"/>
      <c r="G14" s="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0C86B-7C91-4380-BAAF-E4CC4943D713}">
  <dimension ref="B3:G16"/>
  <sheetViews>
    <sheetView showGridLines="0" workbookViewId="0">
      <selection activeCell="B15" sqref="B15"/>
    </sheetView>
  </sheetViews>
  <sheetFormatPr defaultRowHeight="14.4" x14ac:dyDescent="0.3"/>
  <cols>
    <col min="2" max="2" width="15" bestFit="1" customWidth="1"/>
    <col min="3" max="3" width="12.6640625" bestFit="1" customWidth="1"/>
    <col min="4" max="5" width="11.6640625" bestFit="1" customWidth="1"/>
    <col min="6" max="6" width="13.109375" bestFit="1" customWidth="1"/>
    <col min="7" max="7" width="1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132</v>
      </c>
      <c r="C3" t="s">
        <v>134</v>
      </c>
      <c r="D3" t="s">
        <v>137</v>
      </c>
      <c r="E3" t="s">
        <v>127</v>
      </c>
      <c r="F3" t="s">
        <v>128</v>
      </c>
      <c r="G3" t="s">
        <v>129</v>
      </c>
    </row>
    <row r="4" spans="2:7" x14ac:dyDescent="0.3">
      <c r="B4" s="1">
        <v>2007</v>
      </c>
      <c r="C4" s="3">
        <v>9008591.7428998481</v>
      </c>
      <c r="D4" s="3">
        <v>2731424.1605000058</v>
      </c>
      <c r="E4" s="3"/>
      <c r="F4" s="3"/>
      <c r="G4" s="6"/>
    </row>
    <row r="5" spans="2:7" x14ac:dyDescent="0.3">
      <c r="B5" s="1">
        <v>2008</v>
      </c>
      <c r="C5" s="3">
        <v>9927582.9884999674</v>
      </c>
      <c r="D5" s="3">
        <v>2797611.4564999952</v>
      </c>
      <c r="E5" s="3"/>
      <c r="F5" s="3"/>
      <c r="G5" s="6"/>
    </row>
    <row r="6" spans="2:7" x14ac:dyDescent="0.3">
      <c r="B6" s="1">
        <v>2009</v>
      </c>
      <c r="C6" s="3">
        <v>5725632.337900022</v>
      </c>
      <c r="D6" s="3">
        <v>1407367.6409999991</v>
      </c>
      <c r="E6" s="3"/>
      <c r="F6" s="3"/>
      <c r="G6" s="6"/>
    </row>
    <row r="7" spans="2:7" x14ac:dyDescent="0.3">
      <c r="B7" s="4" t="s">
        <v>78</v>
      </c>
      <c r="C7" s="3">
        <v>1699620.0543999965</v>
      </c>
      <c r="D7" s="3">
        <v>1699620.0544000054</v>
      </c>
      <c r="E7" s="3">
        <v>2797611.4564999989</v>
      </c>
      <c r="F7" s="3">
        <v>-1097991.4020999935</v>
      </c>
      <c r="G7" s="6">
        <v>-0.3924745874016598</v>
      </c>
    </row>
    <row r="8" spans="2:7" x14ac:dyDescent="0.3">
      <c r="B8" s="5" t="s">
        <v>79</v>
      </c>
      <c r="C8" s="3">
        <v>580901.05000000214</v>
      </c>
      <c r="D8" s="3">
        <v>580901.05000000214</v>
      </c>
      <c r="E8" s="3">
        <v>2797611.4564999989</v>
      </c>
      <c r="F8" s="3">
        <v>-2216710.4064999968</v>
      </c>
      <c r="G8" s="6">
        <v>-0.79235821019737007</v>
      </c>
    </row>
    <row r="9" spans="2:7" x14ac:dyDescent="0.3">
      <c r="B9" s="5" t="s">
        <v>80</v>
      </c>
      <c r="C9" s="3">
        <v>622581.13710000273</v>
      </c>
      <c r="D9" s="3">
        <v>1203482.1871000049</v>
      </c>
      <c r="E9" s="3">
        <v>2797611.4564999989</v>
      </c>
      <c r="F9" s="3">
        <v>-1594129.2693999941</v>
      </c>
      <c r="G9" s="6">
        <v>-0.56981796585661593</v>
      </c>
    </row>
    <row r="10" spans="2:7" x14ac:dyDescent="0.3">
      <c r="B10" s="5" t="s">
        <v>81</v>
      </c>
      <c r="C10" s="3">
        <v>496137.86730000045</v>
      </c>
      <c r="D10" s="3">
        <v>1699620.0544000054</v>
      </c>
      <c r="E10" s="3">
        <v>2797611.4564999989</v>
      </c>
      <c r="F10" s="3">
        <v>-1097991.4020999935</v>
      </c>
      <c r="G10" s="6">
        <v>-0.3924745874016598</v>
      </c>
    </row>
    <row r="11" spans="2:7" x14ac:dyDescent="0.3">
      <c r="B11" s="4" t="s">
        <v>84</v>
      </c>
      <c r="C11" s="3">
        <v>2618644.6424999838</v>
      </c>
      <c r="D11" s="3">
        <v>2618644.6424999959</v>
      </c>
      <c r="E11" s="3">
        <v>1699620.0543999965</v>
      </c>
      <c r="F11" s="3">
        <v>919024.58809999935</v>
      </c>
      <c r="G11" s="6">
        <v>0.54072354919607923</v>
      </c>
    </row>
    <row r="12" spans="2:7" x14ac:dyDescent="0.3">
      <c r="B12" s="5" t="s">
        <v>85</v>
      </c>
      <c r="C12" s="3">
        <v>678893.21749999665</v>
      </c>
      <c r="D12" s="3">
        <v>678893.21749999665</v>
      </c>
      <c r="E12" s="3">
        <v>1699620.0543999965</v>
      </c>
      <c r="F12" s="3">
        <v>-1020726.8368999999</v>
      </c>
      <c r="G12" s="6">
        <v>-0.60056177511999231</v>
      </c>
    </row>
    <row r="13" spans="2:7" x14ac:dyDescent="0.3">
      <c r="B13" s="5" t="s">
        <v>86</v>
      </c>
      <c r="C13" s="3">
        <v>1067165.2279999983</v>
      </c>
      <c r="D13" s="3">
        <v>1746058.4454999948</v>
      </c>
      <c r="E13" s="3">
        <v>1699620.0543999965</v>
      </c>
      <c r="F13" s="3">
        <v>46438.391099998262</v>
      </c>
      <c r="G13" s="6">
        <v>2.7322807223754512E-2</v>
      </c>
    </row>
    <row r="14" spans="2:7" x14ac:dyDescent="0.3">
      <c r="B14" s="5" t="s">
        <v>87</v>
      </c>
      <c r="C14" s="3">
        <v>872586.19700000098</v>
      </c>
      <c r="D14" s="3">
        <v>2618644.6424999959</v>
      </c>
      <c r="E14" s="3">
        <v>1699620.0543999965</v>
      </c>
      <c r="F14" s="3">
        <v>919024.58809999935</v>
      </c>
      <c r="G14" s="6">
        <v>0.54072354919607923</v>
      </c>
    </row>
    <row r="15" spans="2:7" x14ac:dyDescent="0.3">
      <c r="B15" s="4" t="s">
        <v>89</v>
      </c>
      <c r="C15" s="3">
        <v>1407367.6409999919</v>
      </c>
      <c r="D15" s="3">
        <v>1407367.6409999991</v>
      </c>
      <c r="E15" s="3">
        <v>2618644.6424999838</v>
      </c>
      <c r="F15" s="3">
        <v>-1211277.0014999846</v>
      </c>
      <c r="G15" s="6">
        <v>-0.4625587534258162</v>
      </c>
    </row>
    <row r="16" spans="2:7" x14ac:dyDescent="0.3">
      <c r="B16" s="1" t="s">
        <v>133</v>
      </c>
      <c r="C16" s="3">
        <v>24661807.069299929</v>
      </c>
      <c r="D16" s="3">
        <v>1407367.6410000003</v>
      </c>
      <c r="E16" s="3"/>
      <c r="F16" s="3"/>
      <c r="G16" s="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B2529-072D-473C-B9F1-7F0A8A1BE034}">
  <dimension ref="B3:G31"/>
  <sheetViews>
    <sheetView showGridLines="0" topLeftCell="A10" workbookViewId="0">
      <selection activeCell="M7" sqref="M7"/>
    </sheetView>
  </sheetViews>
  <sheetFormatPr defaultRowHeight="14.4" x14ac:dyDescent="0.3"/>
  <cols>
    <col min="2" max="2" width="15" bestFit="1" customWidth="1"/>
    <col min="3" max="3" width="12.6640625" bestFit="1" customWidth="1"/>
    <col min="4" max="5" width="14.21875" bestFit="1" customWidth="1"/>
    <col min="6" max="6" width="18.109375" bestFit="1" customWidth="1"/>
    <col min="7" max="7" width="20" bestFit="1" customWidth="1"/>
  </cols>
  <sheetData>
    <row r="3" spans="2:7" x14ac:dyDescent="0.3">
      <c r="B3" s="2" t="s">
        <v>132</v>
      </c>
      <c r="C3" t="s">
        <v>134</v>
      </c>
      <c r="D3" t="s">
        <v>138</v>
      </c>
      <c r="E3" t="s">
        <v>124</v>
      </c>
      <c r="F3" t="s">
        <v>126</v>
      </c>
      <c r="G3" t="s">
        <v>143</v>
      </c>
    </row>
    <row r="4" spans="2:7" x14ac:dyDescent="0.3">
      <c r="B4" s="1" t="s">
        <v>22</v>
      </c>
      <c r="C4" s="3">
        <v>10265438.432899866</v>
      </c>
      <c r="D4" s="3">
        <v>2248395.4405000089</v>
      </c>
      <c r="E4" s="3"/>
      <c r="F4" s="3"/>
      <c r="G4" s="6"/>
    </row>
    <row r="5" spans="2:7" x14ac:dyDescent="0.3">
      <c r="B5" s="1" t="s">
        <v>61</v>
      </c>
      <c r="C5" s="3">
        <v>9874218.4855999537</v>
      </c>
      <c r="D5" s="3">
        <v>2125191.3291000049</v>
      </c>
      <c r="E5" s="3"/>
      <c r="F5" s="3"/>
      <c r="G5" s="6"/>
    </row>
    <row r="6" spans="2:7" x14ac:dyDescent="0.3">
      <c r="B6" s="4" t="s">
        <v>62</v>
      </c>
      <c r="C6" s="3">
        <v>2452437.6490000011</v>
      </c>
      <c r="D6" s="3">
        <v>2452437.6489999946</v>
      </c>
      <c r="E6" s="3">
        <v>2248395.4404999744</v>
      </c>
      <c r="F6" s="3">
        <v>204042.20850002021</v>
      </c>
      <c r="G6" s="6">
        <v>9.0750143335394537E-2</v>
      </c>
    </row>
    <row r="7" spans="2:7" x14ac:dyDescent="0.3">
      <c r="B7" s="5" t="s">
        <v>60</v>
      </c>
      <c r="C7" s="3">
        <v>559538.52069999964</v>
      </c>
      <c r="D7" s="3">
        <v>559538.52069999964</v>
      </c>
      <c r="E7" s="3">
        <v>2248395.4404999744</v>
      </c>
      <c r="F7" s="3">
        <v>-1688856.9197999747</v>
      </c>
      <c r="G7" s="6">
        <v>-0.75113874071209841</v>
      </c>
    </row>
    <row r="8" spans="2:7" x14ac:dyDescent="0.3">
      <c r="B8" s="5" t="s">
        <v>64</v>
      </c>
      <c r="C8" s="3">
        <v>999667.17029999744</v>
      </c>
      <c r="D8" s="3">
        <v>1559205.6909999971</v>
      </c>
      <c r="E8" s="3">
        <v>2248395.4404999744</v>
      </c>
      <c r="F8" s="3">
        <v>-689189.74949997733</v>
      </c>
      <c r="G8" s="6">
        <v>-0.30652514992946372</v>
      </c>
    </row>
    <row r="9" spans="2:7" x14ac:dyDescent="0.3">
      <c r="B9" s="5" t="s">
        <v>65</v>
      </c>
      <c r="C9" s="3">
        <v>893231.95799999731</v>
      </c>
      <c r="D9" s="3">
        <v>2452437.6489999946</v>
      </c>
      <c r="E9" s="3">
        <v>2248395.4404999744</v>
      </c>
      <c r="F9" s="3">
        <v>204042.20850002021</v>
      </c>
      <c r="G9" s="6">
        <v>9.0750143335394537E-2</v>
      </c>
    </row>
    <row r="10" spans="2:7" x14ac:dyDescent="0.3">
      <c r="B10" s="4" t="s">
        <v>67</v>
      </c>
      <c r="C10" s="3">
        <v>2457249.9650000115</v>
      </c>
      <c r="D10" s="3">
        <v>2457249.9649999933</v>
      </c>
      <c r="E10" s="3">
        <v>2452437.6490000016</v>
      </c>
      <c r="F10" s="3">
        <v>4812.3159999917261</v>
      </c>
      <c r="G10" s="6">
        <v>1.9622582461796658E-3</v>
      </c>
    </row>
    <row r="11" spans="2:7" x14ac:dyDescent="0.3">
      <c r="B11" s="5" t="s">
        <v>66</v>
      </c>
      <c r="C11" s="3">
        <v>845141.60299999919</v>
      </c>
      <c r="D11" s="3">
        <v>845141.60299999919</v>
      </c>
      <c r="E11" s="3">
        <v>2452437.6490000016</v>
      </c>
      <c r="F11" s="3">
        <v>-1607296.0460000024</v>
      </c>
      <c r="G11" s="6">
        <v>-0.65538711928329285</v>
      </c>
    </row>
    <row r="12" spans="2:7" x14ac:dyDescent="0.3">
      <c r="B12" s="5" t="s">
        <v>69</v>
      </c>
      <c r="C12" s="3">
        <v>890547.40799999435</v>
      </c>
      <c r="D12" s="3">
        <v>1735689.0109999934</v>
      </c>
      <c r="E12" s="3">
        <v>2452437.6490000016</v>
      </c>
      <c r="F12" s="3">
        <v>-716748.63800000818</v>
      </c>
      <c r="G12" s="6">
        <v>-0.29225967815828768</v>
      </c>
    </row>
    <row r="13" spans="2:7" x14ac:dyDescent="0.3">
      <c r="B13" s="5" t="s">
        <v>70</v>
      </c>
      <c r="C13" s="3">
        <v>721560.95399999968</v>
      </c>
      <c r="D13" s="3">
        <v>2457249.9649999933</v>
      </c>
      <c r="E13" s="3">
        <v>2452437.6490000016</v>
      </c>
      <c r="F13" s="3">
        <v>4812.3159999917261</v>
      </c>
      <c r="G13" s="6">
        <v>1.9622582461796658E-3</v>
      </c>
    </row>
    <row r="14" spans="2:7" x14ac:dyDescent="0.3">
      <c r="B14" s="4" t="s">
        <v>72</v>
      </c>
      <c r="C14" s="3">
        <v>2839339.5425000023</v>
      </c>
      <c r="D14" s="3">
        <v>2839339.5424999944</v>
      </c>
      <c r="E14" s="3">
        <v>2457249.965000011</v>
      </c>
      <c r="F14" s="3">
        <v>382089.57749998337</v>
      </c>
      <c r="G14" s="6">
        <v>0.15549479415700457</v>
      </c>
    </row>
    <row r="15" spans="2:7" x14ac:dyDescent="0.3">
      <c r="B15" s="5" t="s">
        <v>71</v>
      </c>
      <c r="C15" s="3">
        <v>963437.22799999919</v>
      </c>
      <c r="D15" s="3">
        <v>963437.22799999919</v>
      </c>
      <c r="E15" s="3">
        <v>2457249.965000011</v>
      </c>
      <c r="F15" s="3">
        <v>-1493812.7370000118</v>
      </c>
      <c r="G15" s="6">
        <v>-0.60792054462395939</v>
      </c>
    </row>
    <row r="16" spans="2:7" x14ac:dyDescent="0.3">
      <c r="B16" s="5" t="s">
        <v>74</v>
      </c>
      <c r="C16" s="3">
        <v>719792.99199999787</v>
      </c>
      <c r="D16" s="3">
        <v>1683230.2199999969</v>
      </c>
      <c r="E16" s="3">
        <v>2457249.965000011</v>
      </c>
      <c r="F16" s="3">
        <v>-774019.74500001408</v>
      </c>
      <c r="G16" s="6">
        <v>-0.31499430502586684</v>
      </c>
    </row>
    <row r="17" spans="2:7" x14ac:dyDescent="0.3">
      <c r="B17" s="5" t="s">
        <v>75</v>
      </c>
      <c r="C17" s="3">
        <v>1156109.3224999974</v>
      </c>
      <c r="D17" s="3">
        <v>2839339.5424999944</v>
      </c>
      <c r="E17" s="3">
        <v>2457249.965000011</v>
      </c>
      <c r="F17" s="3">
        <v>382089.57749998337</v>
      </c>
      <c r="G17" s="6">
        <v>0.15549479415700457</v>
      </c>
    </row>
    <row r="18" spans="2:7" x14ac:dyDescent="0.3">
      <c r="B18" s="4" t="s">
        <v>77</v>
      </c>
      <c r="C18" s="3">
        <v>2125191.3290999862</v>
      </c>
      <c r="D18" s="3">
        <v>2125191.3291000049</v>
      </c>
      <c r="E18" s="3">
        <v>2839339.5425000032</v>
      </c>
      <c r="F18" s="3">
        <v>-714148.21339999838</v>
      </c>
      <c r="G18" s="6">
        <v>-0.25151913066769033</v>
      </c>
    </row>
    <row r="19" spans="2:7" x14ac:dyDescent="0.3">
      <c r="B19" s="5" t="s">
        <v>76</v>
      </c>
      <c r="C19" s="3">
        <v>921709.14199999988</v>
      </c>
      <c r="D19" s="3">
        <v>921709.14199999988</v>
      </c>
      <c r="E19" s="3">
        <v>2839339.5425000032</v>
      </c>
      <c r="F19" s="3">
        <v>-1917630.4005000032</v>
      </c>
      <c r="G19" s="6">
        <v>-0.67537903508769981</v>
      </c>
    </row>
    <row r="20" spans="2:7" x14ac:dyDescent="0.3">
      <c r="B20" s="5" t="s">
        <v>79</v>
      </c>
      <c r="C20" s="3">
        <v>580901.05000000214</v>
      </c>
      <c r="D20" s="3">
        <v>1502610.1920000021</v>
      </c>
      <c r="E20" s="3">
        <v>2839339.5425000032</v>
      </c>
      <c r="F20" s="3">
        <v>-1336729.3505000011</v>
      </c>
      <c r="G20" s="6">
        <v>-0.47078883328023091</v>
      </c>
    </row>
    <row r="21" spans="2:7" x14ac:dyDescent="0.3">
      <c r="B21" s="5" t="s">
        <v>80</v>
      </c>
      <c r="C21" s="3">
        <v>622581.13710000273</v>
      </c>
      <c r="D21" s="3">
        <v>2125191.3291000049</v>
      </c>
      <c r="E21" s="3">
        <v>2839339.5425000032</v>
      </c>
      <c r="F21" s="3">
        <v>-714148.21339999838</v>
      </c>
      <c r="G21" s="6">
        <v>-0.25151913066769033</v>
      </c>
    </row>
    <row r="22" spans="2:7" x14ac:dyDescent="0.3">
      <c r="B22" s="1" t="s">
        <v>82</v>
      </c>
      <c r="C22" s="3">
        <v>4522150.1507999999</v>
      </c>
      <c r="D22" s="3">
        <v>2279953.838</v>
      </c>
      <c r="E22" s="3"/>
      <c r="F22" s="3"/>
      <c r="G22" s="6"/>
    </row>
    <row r="23" spans="2:7" x14ac:dyDescent="0.3">
      <c r="B23" s="4" t="s">
        <v>83</v>
      </c>
      <c r="C23" s="3">
        <v>2242196.3127999953</v>
      </c>
      <c r="D23" s="3">
        <v>2242196.3127999953</v>
      </c>
      <c r="E23" s="3">
        <v>2125191.3290999862</v>
      </c>
      <c r="F23" s="3">
        <v>117004.98370000906</v>
      </c>
      <c r="G23" s="6">
        <v>5.5056211691565868E-2</v>
      </c>
    </row>
    <row r="24" spans="2:7" x14ac:dyDescent="0.3">
      <c r="B24" s="5" t="s">
        <v>81</v>
      </c>
      <c r="C24" s="3">
        <v>496137.86730000045</v>
      </c>
      <c r="D24" s="3">
        <v>496137.86730000045</v>
      </c>
      <c r="E24" s="3">
        <v>2125191.3290999862</v>
      </c>
      <c r="F24" s="3">
        <v>-1629053.4617999857</v>
      </c>
      <c r="G24" s="6">
        <v>-0.7665443762608829</v>
      </c>
    </row>
    <row r="25" spans="2:7" x14ac:dyDescent="0.3">
      <c r="B25" s="5" t="s">
        <v>85</v>
      </c>
      <c r="C25" s="3">
        <v>678893.21749999665</v>
      </c>
      <c r="D25" s="3">
        <v>1175031.084799997</v>
      </c>
      <c r="E25" s="3">
        <v>2125191.3290999862</v>
      </c>
      <c r="F25" s="3">
        <v>-950160.24429998919</v>
      </c>
      <c r="G25" s="6">
        <v>-0.44709397751137064</v>
      </c>
    </row>
    <row r="26" spans="2:7" x14ac:dyDescent="0.3">
      <c r="B26" s="5" t="s">
        <v>86</v>
      </c>
      <c r="C26" s="3">
        <v>1067165.2279999983</v>
      </c>
      <c r="D26" s="3">
        <v>2242196.3127999953</v>
      </c>
      <c r="E26" s="3">
        <v>2125191.3290999862</v>
      </c>
      <c r="F26" s="3">
        <v>117004.98370000906</v>
      </c>
      <c r="G26" s="6">
        <v>5.5056211691565868E-2</v>
      </c>
    </row>
    <row r="27" spans="2:7" x14ac:dyDescent="0.3">
      <c r="B27" s="4" t="s">
        <v>88</v>
      </c>
      <c r="C27" s="3">
        <v>2279953.8379999902</v>
      </c>
      <c r="D27" s="3">
        <v>2279953.838</v>
      </c>
      <c r="E27" s="3">
        <v>2242196.3127999925</v>
      </c>
      <c r="F27" s="3">
        <v>37757.525200007483</v>
      </c>
      <c r="G27" s="6">
        <v>1.6839526933686254E-2</v>
      </c>
    </row>
    <row r="28" spans="2:7" x14ac:dyDescent="0.3">
      <c r="B28" s="5" t="s">
        <v>87</v>
      </c>
      <c r="C28" s="3">
        <v>872586.19700000098</v>
      </c>
      <c r="D28" s="3">
        <v>872586.19700000098</v>
      </c>
      <c r="E28" s="3">
        <v>2242196.3127999925</v>
      </c>
      <c r="F28" s="3">
        <v>-1369610.1157999914</v>
      </c>
      <c r="G28" s="6">
        <v>-0.61083416647388045</v>
      </c>
    </row>
    <row r="29" spans="2:7" x14ac:dyDescent="0.3">
      <c r="B29" s="5" t="s">
        <v>90</v>
      </c>
      <c r="C29" s="3">
        <v>1068396.5779999981</v>
      </c>
      <c r="D29" s="3">
        <v>1940982.774999999</v>
      </c>
      <c r="E29" s="3">
        <v>2242196.3127999925</v>
      </c>
      <c r="F29" s="3">
        <v>-301213.53779999353</v>
      </c>
      <c r="G29" s="6">
        <v>-0.13433861079891191</v>
      </c>
    </row>
    <row r="30" spans="2:7" x14ac:dyDescent="0.3">
      <c r="B30" s="5" t="s">
        <v>91</v>
      </c>
      <c r="C30" s="3">
        <v>338971.06300000101</v>
      </c>
      <c r="D30" s="3">
        <v>2279953.838</v>
      </c>
      <c r="E30" s="3">
        <v>2242196.3127999925</v>
      </c>
      <c r="F30" s="3">
        <v>37757.525200007483</v>
      </c>
      <c r="G30" s="6">
        <v>1.6839526933686254E-2</v>
      </c>
    </row>
    <row r="31" spans="2:7" x14ac:dyDescent="0.3">
      <c r="B31" s="1" t="s">
        <v>133</v>
      </c>
      <c r="C31" s="3">
        <v>24661807.069299929</v>
      </c>
      <c r="D31" s="3">
        <v>2279953.838</v>
      </c>
      <c r="E31" s="3"/>
      <c r="F31" s="3"/>
      <c r="G31" s="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7B5FA-59D1-4837-887C-B9E4D6622803}">
  <dimension ref="B3:G27"/>
  <sheetViews>
    <sheetView showGridLines="0" topLeftCell="A4" workbookViewId="0">
      <selection activeCell="B18" sqref="B18"/>
    </sheetView>
  </sheetViews>
  <sheetFormatPr defaultRowHeight="14.4" x14ac:dyDescent="0.3"/>
  <cols>
    <col min="2" max="2" width="13" bestFit="1" customWidth="1"/>
    <col min="3" max="3" width="12.6640625" bestFit="1" customWidth="1"/>
    <col min="4" max="6" width="12.554687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132</v>
      </c>
      <c r="C3" t="s">
        <v>134</v>
      </c>
      <c r="D3" t="s">
        <v>144</v>
      </c>
      <c r="E3" t="s">
        <v>145</v>
      </c>
      <c r="F3" t="s">
        <v>146</v>
      </c>
      <c r="G3" t="s">
        <v>147</v>
      </c>
    </row>
    <row r="4" spans="2:7" x14ac:dyDescent="0.3">
      <c r="B4" s="1">
        <v>2007</v>
      </c>
      <c r="C4" s="3">
        <v>9008591.7428998481</v>
      </c>
      <c r="D4" s="3">
        <v>9008591.7428999823</v>
      </c>
      <c r="E4" s="3"/>
      <c r="F4" s="3"/>
      <c r="G4" s="6"/>
    </row>
    <row r="5" spans="2:7" x14ac:dyDescent="0.3">
      <c r="B5" s="1">
        <v>2008</v>
      </c>
      <c r="C5" s="3">
        <v>9927582.9884999674</v>
      </c>
      <c r="D5" s="3">
        <v>9927582.988499986</v>
      </c>
      <c r="E5" s="3">
        <v>9008591.7428999823</v>
      </c>
      <c r="F5" s="3">
        <v>918991.24560000375</v>
      </c>
      <c r="G5" s="6">
        <v>0.10201275313916808</v>
      </c>
    </row>
    <row r="6" spans="2:7" x14ac:dyDescent="0.3">
      <c r="B6" s="4" t="s">
        <v>56</v>
      </c>
      <c r="C6" s="3">
        <v>656766.69330000132</v>
      </c>
      <c r="D6" s="3">
        <v>9665358.4361999836</v>
      </c>
      <c r="E6" s="3"/>
      <c r="F6" s="3"/>
      <c r="G6" s="6"/>
    </row>
    <row r="7" spans="2:7" x14ac:dyDescent="0.3">
      <c r="B7" s="4" t="s">
        <v>58</v>
      </c>
      <c r="C7" s="3">
        <v>600079.99670000165</v>
      </c>
      <c r="D7" s="3">
        <v>10265438.432899985</v>
      </c>
      <c r="E7" s="3"/>
      <c r="F7" s="3"/>
      <c r="G7" s="6"/>
    </row>
    <row r="8" spans="2:7" x14ac:dyDescent="0.3">
      <c r="B8" s="4" t="s">
        <v>60</v>
      </c>
      <c r="C8" s="3">
        <v>559538.52069999964</v>
      </c>
      <c r="D8" s="3">
        <v>10479657.944499986</v>
      </c>
      <c r="E8" s="3">
        <v>345319.00910000101</v>
      </c>
      <c r="F8" s="3">
        <v>10134338.935399985</v>
      </c>
      <c r="G8" s="6">
        <v>29.347758647324216</v>
      </c>
    </row>
    <row r="9" spans="2:7" x14ac:dyDescent="0.3">
      <c r="B9" s="4" t="s">
        <v>64</v>
      </c>
      <c r="C9" s="3">
        <v>999667.17029999744</v>
      </c>
      <c r="D9" s="3">
        <v>10351220.299099993</v>
      </c>
      <c r="E9" s="3">
        <v>1473423.8247999919</v>
      </c>
      <c r="F9" s="3">
        <v>8877796.4743000008</v>
      </c>
      <c r="G9" s="6">
        <v>6.0252836453931415</v>
      </c>
    </row>
    <row r="10" spans="2:7" x14ac:dyDescent="0.3">
      <c r="B10" s="4" t="s">
        <v>65</v>
      </c>
      <c r="C10" s="3">
        <v>893231.95799999731</v>
      </c>
      <c r="D10" s="3">
        <v>10308259.514099993</v>
      </c>
      <c r="E10" s="3">
        <v>2409616.5677999877</v>
      </c>
      <c r="F10" s="3">
        <v>7898642.9463000055</v>
      </c>
      <c r="G10" s="6">
        <v>3.2779667320728842</v>
      </c>
    </row>
    <row r="11" spans="2:7" x14ac:dyDescent="0.3">
      <c r="B11" s="4" t="s">
        <v>66</v>
      </c>
      <c r="C11" s="3">
        <v>845141.60299999919</v>
      </c>
      <c r="D11" s="3">
        <v>10171096.654099993</v>
      </c>
      <c r="E11" s="3">
        <v>3391921.0307999859</v>
      </c>
      <c r="F11" s="3">
        <v>6779175.6233000075</v>
      </c>
      <c r="G11" s="6">
        <v>1.9986242491326918</v>
      </c>
    </row>
    <row r="12" spans="2:7" x14ac:dyDescent="0.3">
      <c r="B12" s="4" t="s">
        <v>69</v>
      </c>
      <c r="C12" s="3">
        <v>890547.40799999435</v>
      </c>
      <c r="D12" s="3">
        <v>10139101.079099989</v>
      </c>
      <c r="E12" s="3">
        <v>4314464.0137999859</v>
      </c>
      <c r="F12" s="3">
        <v>5824637.0653000027</v>
      </c>
      <c r="G12" s="6">
        <v>1.3500256455192738</v>
      </c>
    </row>
    <row r="13" spans="2:7" x14ac:dyDescent="0.3">
      <c r="B13" s="4" t="s">
        <v>70</v>
      </c>
      <c r="C13" s="3">
        <v>721560.95399999968</v>
      </c>
      <c r="D13" s="3">
        <v>9907827.4480999932</v>
      </c>
      <c r="E13" s="3">
        <v>5267298.5987999821</v>
      </c>
      <c r="F13" s="3">
        <v>4640528.8493000111</v>
      </c>
      <c r="G13" s="6">
        <v>0.8810073631210571</v>
      </c>
    </row>
    <row r="14" spans="2:7" x14ac:dyDescent="0.3">
      <c r="B14" s="4" t="s">
        <v>71</v>
      </c>
      <c r="C14" s="3">
        <v>963437.22799999919</v>
      </c>
      <c r="D14" s="3">
        <v>9861395.6924999915</v>
      </c>
      <c r="E14" s="3">
        <v>6277167.5823999811</v>
      </c>
      <c r="F14" s="3">
        <v>3584228.1101000104</v>
      </c>
      <c r="G14" s="6">
        <v>0.5709944912335182</v>
      </c>
    </row>
    <row r="15" spans="2:7" x14ac:dyDescent="0.3">
      <c r="B15" s="4" t="s">
        <v>74</v>
      </c>
      <c r="C15" s="3">
        <v>719792.99199999787</v>
      </c>
      <c r="D15" s="3">
        <v>9666915.1424999908</v>
      </c>
      <c r="E15" s="3">
        <v>7191441.1243999796</v>
      </c>
      <c r="F15" s="3">
        <v>2475474.0181000112</v>
      </c>
      <c r="G15" s="6">
        <v>0.34422502740110428</v>
      </c>
    </row>
    <row r="16" spans="2:7" x14ac:dyDescent="0.3">
      <c r="B16" s="4" t="s">
        <v>75</v>
      </c>
      <c r="C16" s="3">
        <v>1156109.3224999974</v>
      </c>
      <c r="D16" s="3">
        <v>9997422.5969999917</v>
      </c>
      <c r="E16" s="3">
        <v>8017042.9923999794</v>
      </c>
      <c r="F16" s="3">
        <v>1980379.6046000123</v>
      </c>
      <c r="G16" s="6">
        <v>0.24702120301430072</v>
      </c>
    </row>
    <row r="17" spans="2:7" x14ac:dyDescent="0.3">
      <c r="B17" s="4" t="s">
        <v>76</v>
      </c>
      <c r="C17" s="3">
        <v>921709.14199999988</v>
      </c>
      <c r="D17" s="3">
        <v>9927582.988499986</v>
      </c>
      <c r="E17" s="3">
        <v>9008591.7428999823</v>
      </c>
      <c r="F17" s="3">
        <v>918991.24560000375</v>
      </c>
      <c r="G17" s="6">
        <v>0.10201275313916808</v>
      </c>
    </row>
    <row r="18" spans="2:7" x14ac:dyDescent="0.3">
      <c r="B18" s="1">
        <v>2009</v>
      </c>
      <c r="C18" s="3">
        <v>5725632.337900022</v>
      </c>
      <c r="D18" s="3">
        <v>9486681.0223999955</v>
      </c>
      <c r="E18" s="3">
        <v>9907827.4480999932</v>
      </c>
      <c r="F18" s="3">
        <v>-421146.42569999769</v>
      </c>
      <c r="G18" s="6">
        <v>-4.2506435230738722E-2</v>
      </c>
    </row>
    <row r="19" spans="2:7" x14ac:dyDescent="0.3">
      <c r="B19" s="4" t="s">
        <v>79</v>
      </c>
      <c r="C19" s="3">
        <v>580901.05000000214</v>
      </c>
      <c r="D19" s="3">
        <v>9851717.3451999873</v>
      </c>
      <c r="E19" s="3">
        <v>9665358.4361999836</v>
      </c>
      <c r="F19" s="3">
        <v>186358.90900000371</v>
      </c>
      <c r="G19" s="6">
        <v>1.928111722189501E-2</v>
      </c>
    </row>
    <row r="20" spans="2:7" x14ac:dyDescent="0.3">
      <c r="B20" s="4" t="s">
        <v>80</v>
      </c>
      <c r="C20" s="3">
        <v>622581.13710000273</v>
      </c>
      <c r="D20" s="3">
        <v>9874218.4855999872</v>
      </c>
      <c r="E20" s="3">
        <v>10265438.432899985</v>
      </c>
      <c r="F20" s="3">
        <v>-391219.94729999825</v>
      </c>
      <c r="G20" s="6">
        <v>-3.8110398290068813E-2</v>
      </c>
    </row>
    <row r="21" spans="2:7" x14ac:dyDescent="0.3">
      <c r="B21" s="4" t="s">
        <v>81</v>
      </c>
      <c r="C21" s="3">
        <v>496137.86730000045</v>
      </c>
      <c r="D21" s="3">
        <v>9810817.832199987</v>
      </c>
      <c r="E21" s="3">
        <v>10479657.944499986</v>
      </c>
      <c r="F21" s="3">
        <v>-668840.11229999922</v>
      </c>
      <c r="G21" s="6">
        <v>-6.3822704504494343E-2</v>
      </c>
    </row>
    <row r="22" spans="2:7" x14ac:dyDescent="0.3">
      <c r="B22" s="4" t="s">
        <v>85</v>
      </c>
      <c r="C22" s="3">
        <v>678893.21749999665</v>
      </c>
      <c r="D22" s="3">
        <v>9490043.8793999888</v>
      </c>
      <c r="E22" s="3">
        <v>10351220.299099993</v>
      </c>
      <c r="F22" s="3">
        <v>-861176.41970000416</v>
      </c>
      <c r="G22" s="6">
        <v>-8.3195642138432779E-2</v>
      </c>
    </row>
    <row r="23" spans="2:7" x14ac:dyDescent="0.3">
      <c r="B23" s="4" t="s">
        <v>86</v>
      </c>
      <c r="C23" s="3">
        <v>1067165.2279999983</v>
      </c>
      <c r="D23" s="3">
        <v>9663977.1493999884</v>
      </c>
      <c r="E23" s="3">
        <v>10308259.514099993</v>
      </c>
      <c r="F23" s="3">
        <v>-644282.36470000446</v>
      </c>
      <c r="G23" s="6">
        <v>-6.2501566226454891E-2</v>
      </c>
    </row>
    <row r="24" spans="2:7" x14ac:dyDescent="0.3">
      <c r="B24" s="4" t="s">
        <v>87</v>
      </c>
      <c r="C24" s="3">
        <v>872586.19700000098</v>
      </c>
      <c r="D24" s="3">
        <v>9691421.7433999889</v>
      </c>
      <c r="E24" s="3">
        <v>10171096.654099993</v>
      </c>
      <c r="F24" s="3">
        <v>-479674.91070000455</v>
      </c>
      <c r="G24" s="6">
        <v>-4.7160589168784121E-2</v>
      </c>
    </row>
    <row r="25" spans="2:7" x14ac:dyDescent="0.3">
      <c r="B25" s="4" t="s">
        <v>90</v>
      </c>
      <c r="C25" s="3">
        <v>1068396.5779999981</v>
      </c>
      <c r="D25" s="3">
        <v>9869270.9133999925</v>
      </c>
      <c r="E25" s="3">
        <v>10139101.079099989</v>
      </c>
      <c r="F25" s="3">
        <v>-269830.16569999605</v>
      </c>
      <c r="G25" s="6">
        <v>-2.6612829243433077E-2</v>
      </c>
    </row>
    <row r="26" spans="2:7" x14ac:dyDescent="0.3">
      <c r="B26" s="4" t="s">
        <v>91</v>
      </c>
      <c r="C26" s="3">
        <v>338971.06300000101</v>
      </c>
      <c r="D26" s="3">
        <v>9486681.0223999955</v>
      </c>
      <c r="E26" s="3">
        <v>9907827.4480999932</v>
      </c>
      <c r="F26" s="3">
        <v>-421146.42569999769</v>
      </c>
      <c r="G26" s="6">
        <v>-4.2506435230738722E-2</v>
      </c>
    </row>
    <row r="27" spans="2:7" x14ac:dyDescent="0.3">
      <c r="B27" s="1" t="s">
        <v>133</v>
      </c>
      <c r="C27" s="3">
        <v>24661807.069299929</v>
      </c>
      <c r="D27" s="3">
        <v>9486681.0224000067</v>
      </c>
      <c r="E27" s="3">
        <v>9907827.448099995</v>
      </c>
      <c r="F27" s="3">
        <v>-421146.42569998838</v>
      </c>
      <c r="G27" s="6">
        <v>-4.2506435230737778E-2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83F83-B481-4D3A-8361-6A6DEAEDD210}">
  <dimension ref="B3:G25"/>
  <sheetViews>
    <sheetView showGridLines="0" workbookViewId="0">
      <selection activeCell="B5" sqref="B5"/>
    </sheetView>
  </sheetViews>
  <sheetFormatPr defaultRowHeight="14.4" x14ac:dyDescent="0.3"/>
  <cols>
    <col min="2" max="2" width="13" bestFit="1" customWidth="1"/>
    <col min="3" max="5" width="12.6640625" bestFit="1" customWidth="1"/>
    <col min="6" max="6" width="12.554687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132</v>
      </c>
      <c r="C3" t="s">
        <v>134</v>
      </c>
      <c r="D3" t="s">
        <v>144</v>
      </c>
      <c r="E3" t="s">
        <v>145</v>
      </c>
      <c r="F3" t="s">
        <v>146</v>
      </c>
      <c r="G3" t="s">
        <v>147</v>
      </c>
    </row>
    <row r="4" spans="2:7" x14ac:dyDescent="0.3">
      <c r="B4" s="1" t="s">
        <v>22</v>
      </c>
      <c r="C4" s="3">
        <v>10265438.432899866</v>
      </c>
      <c r="D4" s="3">
        <v>10265438.432899985</v>
      </c>
      <c r="E4" s="3"/>
      <c r="F4" s="3"/>
      <c r="G4" s="6"/>
    </row>
    <row r="5" spans="2:7" x14ac:dyDescent="0.3">
      <c r="B5" s="1" t="s">
        <v>61</v>
      </c>
      <c r="C5" s="3">
        <v>9874218.4855999537</v>
      </c>
      <c r="D5" s="3">
        <v>9874218.4855999872</v>
      </c>
      <c r="E5" s="3">
        <v>10265438.432899985</v>
      </c>
      <c r="F5" s="3">
        <v>-391219.94729999825</v>
      </c>
      <c r="G5" s="6">
        <v>-3.8110398290068813E-2</v>
      </c>
    </row>
    <row r="6" spans="2:7" x14ac:dyDescent="0.3">
      <c r="B6" s="4" t="s">
        <v>60</v>
      </c>
      <c r="C6" s="3">
        <v>559538.52069999964</v>
      </c>
      <c r="D6" s="3">
        <v>10479657.944499986</v>
      </c>
      <c r="E6" s="3">
        <v>345319.00910000101</v>
      </c>
      <c r="F6" s="3">
        <v>10134338.935399985</v>
      </c>
      <c r="G6" s="6">
        <v>29.347758647324216</v>
      </c>
    </row>
    <row r="7" spans="2:7" x14ac:dyDescent="0.3">
      <c r="B7" s="4" t="s">
        <v>64</v>
      </c>
      <c r="C7" s="3">
        <v>999667.17029999744</v>
      </c>
      <c r="D7" s="3">
        <v>10351220.299099993</v>
      </c>
      <c r="E7" s="3">
        <v>1473423.8247999919</v>
      </c>
      <c r="F7" s="3">
        <v>8877796.4743000008</v>
      </c>
      <c r="G7" s="6">
        <v>6.0252836453931415</v>
      </c>
    </row>
    <row r="8" spans="2:7" x14ac:dyDescent="0.3">
      <c r="B8" s="4" t="s">
        <v>65</v>
      </c>
      <c r="C8" s="3">
        <v>893231.95799999731</v>
      </c>
      <c r="D8" s="3">
        <v>10308259.514099993</v>
      </c>
      <c r="E8" s="3">
        <v>2409616.5677999877</v>
      </c>
      <c r="F8" s="3">
        <v>7898642.9463000055</v>
      </c>
      <c r="G8" s="6">
        <v>3.2779667320728842</v>
      </c>
    </row>
    <row r="9" spans="2:7" x14ac:dyDescent="0.3">
      <c r="B9" s="4" t="s">
        <v>66</v>
      </c>
      <c r="C9" s="3">
        <v>845141.60299999919</v>
      </c>
      <c r="D9" s="3">
        <v>10171096.654099993</v>
      </c>
      <c r="E9" s="3">
        <v>3391921.0307999859</v>
      </c>
      <c r="F9" s="3">
        <v>6779175.6233000075</v>
      </c>
      <c r="G9" s="6">
        <v>1.9986242491326918</v>
      </c>
    </row>
    <row r="10" spans="2:7" x14ac:dyDescent="0.3">
      <c r="B10" s="4" t="s">
        <v>69</v>
      </c>
      <c r="C10" s="3">
        <v>890547.40799999435</v>
      </c>
      <c r="D10" s="3">
        <v>10139101.079099989</v>
      </c>
      <c r="E10" s="3">
        <v>4314464.0137999859</v>
      </c>
      <c r="F10" s="3">
        <v>5824637.0653000027</v>
      </c>
      <c r="G10" s="6">
        <v>1.3500256455192738</v>
      </c>
    </row>
    <row r="11" spans="2:7" x14ac:dyDescent="0.3">
      <c r="B11" s="4" t="s">
        <v>70</v>
      </c>
      <c r="C11" s="3">
        <v>721560.95399999968</v>
      </c>
      <c r="D11" s="3">
        <v>9907827.4480999932</v>
      </c>
      <c r="E11" s="3">
        <v>5267298.5987999821</v>
      </c>
      <c r="F11" s="3">
        <v>4640528.8493000111</v>
      </c>
      <c r="G11" s="6">
        <v>0.8810073631210571</v>
      </c>
    </row>
    <row r="12" spans="2:7" x14ac:dyDescent="0.3">
      <c r="B12" s="4" t="s">
        <v>71</v>
      </c>
      <c r="C12" s="3">
        <v>963437.22799999919</v>
      </c>
      <c r="D12" s="3">
        <v>9861395.6924999915</v>
      </c>
      <c r="E12" s="3">
        <v>6277167.5823999811</v>
      </c>
      <c r="F12" s="3">
        <v>3584228.1101000104</v>
      </c>
      <c r="G12" s="6">
        <v>0.5709944912335182</v>
      </c>
    </row>
    <row r="13" spans="2:7" x14ac:dyDescent="0.3">
      <c r="B13" s="4" t="s">
        <v>74</v>
      </c>
      <c r="C13" s="3">
        <v>719792.99199999787</v>
      </c>
      <c r="D13" s="3">
        <v>9666915.1424999908</v>
      </c>
      <c r="E13" s="3">
        <v>7191441.1243999796</v>
      </c>
      <c r="F13" s="3">
        <v>2475474.0181000112</v>
      </c>
      <c r="G13" s="6">
        <v>0.34422502740110428</v>
      </c>
    </row>
    <row r="14" spans="2:7" x14ac:dyDescent="0.3">
      <c r="B14" s="4" t="s">
        <v>75</v>
      </c>
      <c r="C14" s="3">
        <v>1156109.3224999974</v>
      </c>
      <c r="D14" s="3">
        <v>9997422.5969999917</v>
      </c>
      <c r="E14" s="3">
        <v>8017042.9923999794</v>
      </c>
      <c r="F14" s="3">
        <v>1980379.6046000123</v>
      </c>
      <c r="G14" s="6">
        <v>0.24702120301430072</v>
      </c>
    </row>
    <row r="15" spans="2:7" x14ac:dyDescent="0.3">
      <c r="B15" s="4" t="s">
        <v>76</v>
      </c>
      <c r="C15" s="3">
        <v>921709.14199999988</v>
      </c>
      <c r="D15" s="3">
        <v>9927582.988499986</v>
      </c>
      <c r="E15" s="3">
        <v>9008591.7428999823</v>
      </c>
      <c r="F15" s="3">
        <v>918991.24560000375</v>
      </c>
      <c r="G15" s="6">
        <v>0.10201275313916808</v>
      </c>
    </row>
    <row r="16" spans="2:7" x14ac:dyDescent="0.3">
      <c r="B16" s="4" t="s">
        <v>79</v>
      </c>
      <c r="C16" s="3">
        <v>580901.05000000214</v>
      </c>
      <c r="D16" s="3">
        <v>9851717.3451999873</v>
      </c>
      <c r="E16" s="3">
        <v>9665358.4361999836</v>
      </c>
      <c r="F16" s="3">
        <v>186358.90900000371</v>
      </c>
      <c r="G16" s="6">
        <v>1.928111722189501E-2</v>
      </c>
    </row>
    <row r="17" spans="2:7" x14ac:dyDescent="0.3">
      <c r="B17" s="4" t="s">
        <v>80</v>
      </c>
      <c r="C17" s="3">
        <v>622581.13710000273</v>
      </c>
      <c r="D17" s="3">
        <v>9874218.4855999872</v>
      </c>
      <c r="E17" s="3">
        <v>10265438.432899985</v>
      </c>
      <c r="F17" s="3">
        <v>-391219.94729999825</v>
      </c>
      <c r="G17" s="6">
        <v>-3.8110398290068813E-2</v>
      </c>
    </row>
    <row r="18" spans="2:7" x14ac:dyDescent="0.3">
      <c r="B18" s="1" t="s">
        <v>82</v>
      </c>
      <c r="C18" s="3">
        <v>4522150.1507999999</v>
      </c>
      <c r="D18" s="3">
        <v>9486681.0223999955</v>
      </c>
      <c r="E18" s="3">
        <v>9907827.4480999932</v>
      </c>
      <c r="F18" s="3">
        <v>-421146.42569999769</v>
      </c>
      <c r="G18" s="6">
        <v>-4.2506435230738722E-2</v>
      </c>
    </row>
    <row r="19" spans="2:7" x14ac:dyDescent="0.3">
      <c r="B19" s="4" t="s">
        <v>81</v>
      </c>
      <c r="C19" s="3">
        <v>496137.86730000045</v>
      </c>
      <c r="D19" s="3">
        <v>9810817.832199987</v>
      </c>
      <c r="E19" s="3">
        <v>10479657.944499986</v>
      </c>
      <c r="F19" s="3">
        <v>-668840.11229999922</v>
      </c>
      <c r="G19" s="6">
        <v>-6.3822704504494343E-2</v>
      </c>
    </row>
    <row r="20" spans="2:7" x14ac:dyDescent="0.3">
      <c r="B20" s="4" t="s">
        <v>85</v>
      </c>
      <c r="C20" s="3">
        <v>678893.21749999665</v>
      </c>
      <c r="D20" s="3">
        <v>9490043.8793999888</v>
      </c>
      <c r="E20" s="3">
        <v>10351220.299099993</v>
      </c>
      <c r="F20" s="3">
        <v>-861176.41970000416</v>
      </c>
      <c r="G20" s="6">
        <v>-8.3195642138432779E-2</v>
      </c>
    </row>
    <row r="21" spans="2:7" x14ac:dyDescent="0.3">
      <c r="B21" s="4" t="s">
        <v>86</v>
      </c>
      <c r="C21" s="3">
        <v>1067165.2279999983</v>
      </c>
      <c r="D21" s="3">
        <v>9663977.1493999884</v>
      </c>
      <c r="E21" s="3">
        <v>10308259.514099993</v>
      </c>
      <c r="F21" s="3">
        <v>-644282.36470000446</v>
      </c>
      <c r="G21" s="6">
        <v>-6.2501566226454891E-2</v>
      </c>
    </row>
    <row r="22" spans="2:7" x14ac:dyDescent="0.3">
      <c r="B22" s="4" t="s">
        <v>87</v>
      </c>
      <c r="C22" s="3">
        <v>872586.19700000098</v>
      </c>
      <c r="D22" s="3">
        <v>9691421.7433999889</v>
      </c>
      <c r="E22" s="3">
        <v>10171096.654099993</v>
      </c>
      <c r="F22" s="3">
        <v>-479674.91070000455</v>
      </c>
      <c r="G22" s="6">
        <v>-4.7160589168784121E-2</v>
      </c>
    </row>
    <row r="23" spans="2:7" x14ac:dyDescent="0.3">
      <c r="B23" s="4" t="s">
        <v>90</v>
      </c>
      <c r="C23" s="3">
        <v>1068396.5779999981</v>
      </c>
      <c r="D23" s="3">
        <v>9869270.9133999925</v>
      </c>
      <c r="E23" s="3">
        <v>10139101.079099989</v>
      </c>
      <c r="F23" s="3">
        <v>-269830.16569999605</v>
      </c>
      <c r="G23" s="6">
        <v>-2.6612829243433077E-2</v>
      </c>
    </row>
    <row r="24" spans="2:7" x14ac:dyDescent="0.3">
      <c r="B24" s="4" t="s">
        <v>91</v>
      </c>
      <c r="C24" s="3">
        <v>338971.06300000101</v>
      </c>
      <c r="D24" s="3">
        <v>9486681.0223999955</v>
      </c>
      <c r="E24" s="3">
        <v>9907827.4480999932</v>
      </c>
      <c r="F24" s="3">
        <v>-421146.42569999769</v>
      </c>
      <c r="G24" s="6">
        <v>-4.2506435230738722E-2</v>
      </c>
    </row>
    <row r="25" spans="2:7" x14ac:dyDescent="0.3">
      <c r="B25" s="1" t="s">
        <v>133</v>
      </c>
      <c r="C25" s="3">
        <v>24661807.069299929</v>
      </c>
      <c r="D25" s="3">
        <v>9486681.0224000067</v>
      </c>
      <c r="E25" s="3">
        <v>9907827.448099995</v>
      </c>
      <c r="F25" s="3">
        <v>-421146.42569998838</v>
      </c>
      <c r="G25" s="6">
        <v>-4.2506435230737778E-2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C89F8-727B-43B0-85CC-2D0D14E4B604}">
  <dimension ref="A1"/>
  <sheetViews>
    <sheetView showGridLines="0" tabSelected="1" workbookViewId="0">
      <selection activeCell="A17" sqref="A17"/>
    </sheetView>
  </sheetViews>
  <sheetFormatPr defaultRowHeight="14.4" x14ac:dyDescent="0.3"/>
  <cols>
    <col min="1" max="1" width="25.218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S32"/>
  <sheetViews>
    <sheetView showGridLines="0" workbookViewId="0">
      <selection activeCell="G17" sqref="G17"/>
    </sheetView>
  </sheetViews>
  <sheetFormatPr defaultRowHeight="14.4" x14ac:dyDescent="0.3"/>
  <cols>
    <col min="2" max="2" width="20.6640625" bestFit="1" customWidth="1"/>
    <col min="3" max="3" width="16.77734375" bestFit="1" customWidth="1"/>
    <col min="4" max="4" width="6.88671875" bestFit="1" customWidth="1"/>
    <col min="5" max="5" width="13.77734375" bestFit="1" customWidth="1"/>
    <col min="6" max="6" width="21.33203125" bestFit="1" customWidth="1"/>
    <col min="7" max="7" width="9.6640625" bestFit="1" customWidth="1"/>
    <col min="8" max="8" width="13.109375" bestFit="1" customWidth="1"/>
    <col min="9" max="9" width="9" bestFit="1" customWidth="1"/>
    <col min="10" max="10" width="16.44140625" bestFit="1" customWidth="1"/>
    <col min="11" max="11" width="25.6640625" bestFit="1" customWidth="1"/>
    <col min="12" max="12" width="11.77734375" bestFit="1" customWidth="1"/>
    <col min="13" max="13" width="19.21875" bestFit="1" customWidth="1"/>
    <col min="14" max="14" width="18.77734375" bestFit="1" customWidth="1"/>
    <col min="15" max="15" width="26.33203125" bestFit="1" customWidth="1"/>
    <col min="16" max="16" width="14.5546875" bestFit="1" customWidth="1"/>
    <col min="17" max="17" width="13.88671875" bestFit="1" customWidth="1"/>
    <col min="18" max="18" width="21.44140625" bestFit="1" customWidth="1"/>
    <col min="19" max="20" width="30.6640625" bestFit="1" customWidth="1"/>
    <col min="21" max="21" width="15.44140625" bestFit="1" customWidth="1"/>
    <col min="22" max="22" width="17.109375" bestFit="1" customWidth="1"/>
    <col min="23" max="23" width="35.5546875" bestFit="1" customWidth="1"/>
    <col min="24" max="24" width="10.5546875" bestFit="1" customWidth="1"/>
    <col min="25" max="25" width="16.88671875" bestFit="1" customWidth="1"/>
    <col min="26" max="26" width="20.44140625" bestFit="1" customWidth="1"/>
    <col min="27" max="27" width="11.5546875" bestFit="1" customWidth="1"/>
    <col min="28" max="28" width="10.77734375" bestFit="1" customWidth="1"/>
  </cols>
  <sheetData>
    <row r="2" spans="2:19" x14ac:dyDescent="0.3">
      <c r="B2" t="s">
        <v>0</v>
      </c>
      <c r="C2" t="s">
        <v>1</v>
      </c>
      <c r="D2" t="s">
        <v>2</v>
      </c>
      <c r="E2" t="s">
        <v>3</v>
      </c>
      <c r="F2" t="s">
        <v>4</v>
      </c>
      <c r="G2" t="s">
        <v>5</v>
      </c>
      <c r="H2" t="s">
        <v>6</v>
      </c>
      <c r="I2" t="s">
        <v>7</v>
      </c>
      <c r="J2" t="s">
        <v>8</v>
      </c>
      <c r="K2" t="s">
        <v>9</v>
      </c>
      <c r="L2" t="s">
        <v>10</v>
      </c>
      <c r="M2" t="s">
        <v>11</v>
      </c>
      <c r="N2" t="s">
        <v>12</v>
      </c>
      <c r="O2" t="s">
        <v>13</v>
      </c>
      <c r="P2" t="s">
        <v>14</v>
      </c>
      <c r="Q2" t="s">
        <v>15</v>
      </c>
      <c r="R2" t="s">
        <v>16</v>
      </c>
      <c r="S2" t="s">
        <v>17</v>
      </c>
    </row>
    <row r="3" spans="2:19" x14ac:dyDescent="0.3">
      <c r="B3">
        <v>24086</v>
      </c>
      <c r="C3">
        <v>200703</v>
      </c>
      <c r="D3">
        <v>2007</v>
      </c>
      <c r="E3" t="s">
        <v>18</v>
      </c>
      <c r="F3">
        <v>8028</v>
      </c>
      <c r="G3" t="s">
        <v>19</v>
      </c>
      <c r="H3" t="s">
        <v>20</v>
      </c>
      <c r="I3" t="s">
        <v>21</v>
      </c>
      <c r="J3">
        <v>3</v>
      </c>
      <c r="K3">
        <v>3</v>
      </c>
      <c r="L3" t="s">
        <v>22</v>
      </c>
      <c r="M3">
        <v>2008</v>
      </c>
      <c r="N3" t="s">
        <v>23</v>
      </c>
      <c r="O3">
        <v>8032</v>
      </c>
      <c r="P3" t="s">
        <v>24</v>
      </c>
      <c r="Q3" t="s">
        <v>21</v>
      </c>
      <c r="R3">
        <v>1</v>
      </c>
      <c r="S3">
        <v>1</v>
      </c>
    </row>
    <row r="4" spans="2:19" x14ac:dyDescent="0.3">
      <c r="B4">
        <v>24087</v>
      </c>
      <c r="C4">
        <v>200704</v>
      </c>
      <c r="D4">
        <v>2007</v>
      </c>
      <c r="E4" t="s">
        <v>25</v>
      </c>
      <c r="F4">
        <v>8029</v>
      </c>
      <c r="G4" t="s">
        <v>26</v>
      </c>
      <c r="H4" t="s">
        <v>27</v>
      </c>
      <c r="I4" t="s">
        <v>28</v>
      </c>
      <c r="J4">
        <v>4</v>
      </c>
      <c r="K4">
        <v>1</v>
      </c>
      <c r="L4" t="s">
        <v>22</v>
      </c>
      <c r="M4">
        <v>2008</v>
      </c>
      <c r="N4" t="s">
        <v>23</v>
      </c>
      <c r="O4">
        <v>8032</v>
      </c>
      <c r="P4" t="s">
        <v>24</v>
      </c>
      <c r="Q4" t="s">
        <v>28</v>
      </c>
      <c r="R4">
        <v>2</v>
      </c>
      <c r="S4">
        <v>2</v>
      </c>
    </row>
    <row r="5" spans="2:19" x14ac:dyDescent="0.3">
      <c r="B5">
        <v>24088</v>
      </c>
      <c r="C5">
        <v>200705</v>
      </c>
      <c r="D5">
        <v>2007</v>
      </c>
      <c r="E5" t="s">
        <v>25</v>
      </c>
      <c r="F5">
        <v>8029</v>
      </c>
      <c r="G5" t="s">
        <v>26</v>
      </c>
      <c r="H5" t="s">
        <v>29</v>
      </c>
      <c r="I5" t="s">
        <v>30</v>
      </c>
      <c r="J5">
        <v>5</v>
      </c>
      <c r="K5">
        <v>2</v>
      </c>
      <c r="L5" t="s">
        <v>22</v>
      </c>
      <c r="M5">
        <v>2008</v>
      </c>
      <c r="N5" t="s">
        <v>23</v>
      </c>
      <c r="O5">
        <v>8032</v>
      </c>
      <c r="P5" t="s">
        <v>24</v>
      </c>
      <c r="Q5" t="s">
        <v>30</v>
      </c>
      <c r="R5">
        <v>3</v>
      </c>
      <c r="S5">
        <v>3</v>
      </c>
    </row>
    <row r="6" spans="2:19" x14ac:dyDescent="0.3">
      <c r="B6">
        <v>24089</v>
      </c>
      <c r="C6">
        <v>200706</v>
      </c>
      <c r="D6">
        <v>2007</v>
      </c>
      <c r="E6" t="s">
        <v>25</v>
      </c>
      <c r="F6">
        <v>8029</v>
      </c>
      <c r="G6" t="s">
        <v>26</v>
      </c>
      <c r="H6" t="s">
        <v>31</v>
      </c>
      <c r="I6" t="s">
        <v>32</v>
      </c>
      <c r="J6">
        <v>6</v>
      </c>
      <c r="K6">
        <v>3</v>
      </c>
      <c r="L6" t="s">
        <v>22</v>
      </c>
      <c r="M6">
        <v>2008</v>
      </c>
      <c r="N6" t="s">
        <v>33</v>
      </c>
      <c r="O6">
        <v>8033</v>
      </c>
      <c r="P6" t="s">
        <v>34</v>
      </c>
      <c r="Q6" t="s">
        <v>32</v>
      </c>
      <c r="R6">
        <v>4</v>
      </c>
      <c r="S6">
        <v>1</v>
      </c>
    </row>
    <row r="7" spans="2:19" x14ac:dyDescent="0.3">
      <c r="B7">
        <v>24090</v>
      </c>
      <c r="C7">
        <v>200707</v>
      </c>
      <c r="D7">
        <v>2007</v>
      </c>
      <c r="E7" t="s">
        <v>35</v>
      </c>
      <c r="F7">
        <v>8030</v>
      </c>
      <c r="G7" t="s">
        <v>36</v>
      </c>
      <c r="H7" t="s">
        <v>37</v>
      </c>
      <c r="I7" t="s">
        <v>38</v>
      </c>
      <c r="J7">
        <v>7</v>
      </c>
      <c r="K7">
        <v>1</v>
      </c>
      <c r="L7" t="s">
        <v>22</v>
      </c>
      <c r="M7">
        <v>2008</v>
      </c>
      <c r="N7" t="s">
        <v>33</v>
      </c>
      <c r="O7">
        <v>8033</v>
      </c>
      <c r="P7" t="s">
        <v>34</v>
      </c>
      <c r="Q7" t="s">
        <v>38</v>
      </c>
      <c r="R7">
        <v>5</v>
      </c>
      <c r="S7">
        <v>2</v>
      </c>
    </row>
    <row r="8" spans="2:19" x14ac:dyDescent="0.3">
      <c r="B8">
        <v>24091</v>
      </c>
      <c r="C8">
        <v>200708</v>
      </c>
      <c r="D8">
        <v>2007</v>
      </c>
      <c r="E8" t="s">
        <v>35</v>
      </c>
      <c r="F8">
        <v>8030</v>
      </c>
      <c r="G8" t="s">
        <v>36</v>
      </c>
      <c r="H8" t="s">
        <v>39</v>
      </c>
      <c r="I8" t="s">
        <v>40</v>
      </c>
      <c r="J8">
        <v>8</v>
      </c>
      <c r="K8">
        <v>2</v>
      </c>
      <c r="L8" t="s">
        <v>22</v>
      </c>
      <c r="M8">
        <v>2008</v>
      </c>
      <c r="N8" t="s">
        <v>33</v>
      </c>
      <c r="O8">
        <v>8033</v>
      </c>
      <c r="P8" t="s">
        <v>34</v>
      </c>
      <c r="Q8" t="s">
        <v>40</v>
      </c>
      <c r="R8">
        <v>6</v>
      </c>
      <c r="S8">
        <v>3</v>
      </c>
    </row>
    <row r="9" spans="2:19" x14ac:dyDescent="0.3">
      <c r="B9">
        <v>24092</v>
      </c>
      <c r="C9">
        <v>200709</v>
      </c>
      <c r="D9">
        <v>2007</v>
      </c>
      <c r="E9" t="s">
        <v>35</v>
      </c>
      <c r="F9">
        <v>8030</v>
      </c>
      <c r="G9" t="s">
        <v>36</v>
      </c>
      <c r="H9" t="s">
        <v>41</v>
      </c>
      <c r="I9" t="s">
        <v>42</v>
      </c>
      <c r="J9">
        <v>9</v>
      </c>
      <c r="K9">
        <v>3</v>
      </c>
      <c r="L9" t="s">
        <v>22</v>
      </c>
      <c r="M9">
        <v>2008</v>
      </c>
      <c r="N9" t="s">
        <v>43</v>
      </c>
      <c r="O9">
        <v>8034</v>
      </c>
      <c r="P9" t="s">
        <v>44</v>
      </c>
      <c r="Q9" t="s">
        <v>42</v>
      </c>
      <c r="R9">
        <v>7</v>
      </c>
      <c r="S9">
        <v>1</v>
      </c>
    </row>
    <row r="10" spans="2:19" x14ac:dyDescent="0.3">
      <c r="B10">
        <v>24093</v>
      </c>
      <c r="C10">
        <v>200710</v>
      </c>
      <c r="D10">
        <v>2007</v>
      </c>
      <c r="E10" t="s">
        <v>45</v>
      </c>
      <c r="F10">
        <v>8031</v>
      </c>
      <c r="G10" t="s">
        <v>46</v>
      </c>
      <c r="H10" t="s">
        <v>47</v>
      </c>
      <c r="I10" t="s">
        <v>48</v>
      </c>
      <c r="J10">
        <v>10</v>
      </c>
      <c r="K10">
        <v>1</v>
      </c>
      <c r="L10" t="s">
        <v>22</v>
      </c>
      <c r="M10">
        <v>2008</v>
      </c>
      <c r="N10" t="s">
        <v>43</v>
      </c>
      <c r="O10">
        <v>8034</v>
      </c>
      <c r="P10" t="s">
        <v>44</v>
      </c>
      <c r="Q10" t="s">
        <v>48</v>
      </c>
      <c r="R10">
        <v>8</v>
      </c>
      <c r="S10">
        <v>2</v>
      </c>
    </row>
    <row r="11" spans="2:19" x14ac:dyDescent="0.3">
      <c r="B11">
        <v>24094</v>
      </c>
      <c r="C11">
        <v>200711</v>
      </c>
      <c r="D11">
        <v>2007</v>
      </c>
      <c r="E11" t="s">
        <v>45</v>
      </c>
      <c r="F11">
        <v>8031</v>
      </c>
      <c r="G11" t="s">
        <v>46</v>
      </c>
      <c r="H11" t="s">
        <v>49</v>
      </c>
      <c r="I11" t="s">
        <v>50</v>
      </c>
      <c r="J11">
        <v>11</v>
      </c>
      <c r="K11">
        <v>2</v>
      </c>
      <c r="L11" t="s">
        <v>22</v>
      </c>
      <c r="M11">
        <v>2008</v>
      </c>
      <c r="N11" t="s">
        <v>43</v>
      </c>
      <c r="O11">
        <v>8034</v>
      </c>
      <c r="P11" t="s">
        <v>44</v>
      </c>
      <c r="Q11" t="s">
        <v>50</v>
      </c>
      <c r="R11">
        <v>9</v>
      </c>
      <c r="S11">
        <v>3</v>
      </c>
    </row>
    <row r="12" spans="2:19" x14ac:dyDescent="0.3">
      <c r="B12">
        <v>24095</v>
      </c>
      <c r="C12">
        <v>200712</v>
      </c>
      <c r="D12">
        <v>2007</v>
      </c>
      <c r="E12" t="s">
        <v>45</v>
      </c>
      <c r="F12">
        <v>8031</v>
      </c>
      <c r="G12" t="s">
        <v>46</v>
      </c>
      <c r="H12" t="s">
        <v>51</v>
      </c>
      <c r="I12" t="s">
        <v>52</v>
      </c>
      <c r="J12">
        <v>12</v>
      </c>
      <c r="K12">
        <v>3</v>
      </c>
      <c r="L12" t="s">
        <v>22</v>
      </c>
      <c r="M12">
        <v>2008</v>
      </c>
      <c r="N12" t="s">
        <v>53</v>
      </c>
      <c r="O12">
        <v>8035</v>
      </c>
      <c r="P12" t="s">
        <v>54</v>
      </c>
      <c r="Q12" t="s">
        <v>52</v>
      </c>
      <c r="R12">
        <v>10</v>
      </c>
      <c r="S12">
        <v>1</v>
      </c>
    </row>
    <row r="13" spans="2:19" x14ac:dyDescent="0.3">
      <c r="B13">
        <v>24096</v>
      </c>
      <c r="C13">
        <v>200801</v>
      </c>
      <c r="D13">
        <v>2008</v>
      </c>
      <c r="E13" t="s">
        <v>55</v>
      </c>
      <c r="F13">
        <v>8032</v>
      </c>
      <c r="G13" t="s">
        <v>19</v>
      </c>
      <c r="H13" t="s">
        <v>56</v>
      </c>
      <c r="I13" t="s">
        <v>57</v>
      </c>
      <c r="J13">
        <v>1</v>
      </c>
      <c r="K13">
        <v>1</v>
      </c>
      <c r="L13" t="s">
        <v>22</v>
      </c>
      <c r="M13">
        <v>2008</v>
      </c>
      <c r="N13" t="s">
        <v>53</v>
      </c>
      <c r="O13">
        <v>8035</v>
      </c>
      <c r="P13" t="s">
        <v>54</v>
      </c>
      <c r="Q13" t="s">
        <v>57</v>
      </c>
      <c r="R13">
        <v>11</v>
      </c>
      <c r="S13">
        <v>2</v>
      </c>
    </row>
    <row r="14" spans="2:19" x14ac:dyDescent="0.3">
      <c r="B14">
        <v>24097</v>
      </c>
      <c r="C14">
        <v>200802</v>
      </c>
      <c r="D14">
        <v>2008</v>
      </c>
      <c r="E14" t="s">
        <v>55</v>
      </c>
      <c r="F14">
        <v>8032</v>
      </c>
      <c r="G14" t="s">
        <v>19</v>
      </c>
      <c r="H14" t="s">
        <v>58</v>
      </c>
      <c r="I14" t="s">
        <v>59</v>
      </c>
      <c r="J14">
        <v>2</v>
      </c>
      <c r="K14">
        <v>2</v>
      </c>
      <c r="L14" t="s">
        <v>22</v>
      </c>
      <c r="M14">
        <v>2008</v>
      </c>
      <c r="N14" t="s">
        <v>53</v>
      </c>
      <c r="O14">
        <v>8035</v>
      </c>
      <c r="P14" t="s">
        <v>54</v>
      </c>
      <c r="Q14" t="s">
        <v>59</v>
      </c>
      <c r="R14">
        <v>12</v>
      </c>
      <c r="S14">
        <v>3</v>
      </c>
    </row>
    <row r="15" spans="2:19" x14ac:dyDescent="0.3">
      <c r="B15">
        <v>24098</v>
      </c>
      <c r="C15">
        <v>200803</v>
      </c>
      <c r="D15">
        <v>2008</v>
      </c>
      <c r="E15" t="s">
        <v>55</v>
      </c>
      <c r="F15">
        <v>8032</v>
      </c>
      <c r="G15" t="s">
        <v>19</v>
      </c>
      <c r="H15" t="s">
        <v>60</v>
      </c>
      <c r="I15" t="s">
        <v>21</v>
      </c>
      <c r="J15">
        <v>3</v>
      </c>
      <c r="K15">
        <v>3</v>
      </c>
      <c r="L15" t="s">
        <v>61</v>
      </c>
      <c r="M15">
        <v>2009</v>
      </c>
      <c r="N15" t="s">
        <v>62</v>
      </c>
      <c r="O15">
        <v>8036</v>
      </c>
      <c r="P15" t="s">
        <v>24</v>
      </c>
      <c r="Q15" t="s">
        <v>21</v>
      </c>
      <c r="R15">
        <v>1</v>
      </c>
      <c r="S15">
        <v>1</v>
      </c>
    </row>
    <row r="16" spans="2:19" x14ac:dyDescent="0.3">
      <c r="B16">
        <v>24099</v>
      </c>
      <c r="C16">
        <v>200804</v>
      </c>
      <c r="D16">
        <v>2008</v>
      </c>
      <c r="E16" t="s">
        <v>63</v>
      </c>
      <c r="F16">
        <v>8033</v>
      </c>
      <c r="G16" t="s">
        <v>26</v>
      </c>
      <c r="H16" t="s">
        <v>64</v>
      </c>
      <c r="I16" t="s">
        <v>28</v>
      </c>
      <c r="J16">
        <v>4</v>
      </c>
      <c r="K16">
        <v>1</v>
      </c>
      <c r="L16" t="s">
        <v>61</v>
      </c>
      <c r="M16">
        <v>2009</v>
      </c>
      <c r="N16" t="s">
        <v>62</v>
      </c>
      <c r="O16">
        <v>8036</v>
      </c>
      <c r="P16" t="s">
        <v>24</v>
      </c>
      <c r="Q16" t="s">
        <v>28</v>
      </c>
      <c r="R16">
        <v>2</v>
      </c>
      <c r="S16">
        <v>2</v>
      </c>
    </row>
    <row r="17" spans="2:19" x14ac:dyDescent="0.3">
      <c r="B17">
        <v>24100</v>
      </c>
      <c r="C17">
        <v>200805</v>
      </c>
      <c r="D17">
        <v>2008</v>
      </c>
      <c r="E17" t="s">
        <v>63</v>
      </c>
      <c r="F17">
        <v>8033</v>
      </c>
      <c r="G17" t="s">
        <v>26</v>
      </c>
      <c r="H17" t="s">
        <v>65</v>
      </c>
      <c r="I17" t="s">
        <v>30</v>
      </c>
      <c r="J17">
        <v>5</v>
      </c>
      <c r="K17">
        <v>2</v>
      </c>
      <c r="L17" t="s">
        <v>61</v>
      </c>
      <c r="M17">
        <v>2009</v>
      </c>
      <c r="N17" t="s">
        <v>62</v>
      </c>
      <c r="O17">
        <v>8036</v>
      </c>
      <c r="P17" t="s">
        <v>24</v>
      </c>
      <c r="Q17" t="s">
        <v>30</v>
      </c>
      <c r="R17">
        <v>3</v>
      </c>
      <c r="S17">
        <v>3</v>
      </c>
    </row>
    <row r="18" spans="2:19" x14ac:dyDescent="0.3">
      <c r="B18">
        <v>24101</v>
      </c>
      <c r="C18">
        <v>200806</v>
      </c>
      <c r="D18">
        <v>2008</v>
      </c>
      <c r="E18" t="s">
        <v>63</v>
      </c>
      <c r="F18">
        <v>8033</v>
      </c>
      <c r="G18" t="s">
        <v>26</v>
      </c>
      <c r="H18" t="s">
        <v>66</v>
      </c>
      <c r="I18" t="s">
        <v>32</v>
      </c>
      <c r="J18">
        <v>6</v>
      </c>
      <c r="K18">
        <v>3</v>
      </c>
      <c r="L18" t="s">
        <v>61</v>
      </c>
      <c r="M18">
        <v>2009</v>
      </c>
      <c r="N18" t="s">
        <v>67</v>
      </c>
      <c r="O18">
        <v>8037</v>
      </c>
      <c r="P18" t="s">
        <v>34</v>
      </c>
      <c r="Q18" t="s">
        <v>32</v>
      </c>
      <c r="R18">
        <v>4</v>
      </c>
      <c r="S18">
        <v>1</v>
      </c>
    </row>
    <row r="19" spans="2:19" x14ac:dyDescent="0.3">
      <c r="B19">
        <v>24102</v>
      </c>
      <c r="C19">
        <v>200807</v>
      </c>
      <c r="D19">
        <v>2008</v>
      </c>
      <c r="E19" t="s">
        <v>68</v>
      </c>
      <c r="F19">
        <v>8034</v>
      </c>
      <c r="G19" t="s">
        <v>36</v>
      </c>
      <c r="H19" t="s">
        <v>69</v>
      </c>
      <c r="I19" t="s">
        <v>38</v>
      </c>
      <c r="J19">
        <v>7</v>
      </c>
      <c r="K19">
        <v>1</v>
      </c>
      <c r="L19" t="s">
        <v>61</v>
      </c>
      <c r="M19">
        <v>2009</v>
      </c>
      <c r="N19" t="s">
        <v>67</v>
      </c>
      <c r="O19">
        <v>8037</v>
      </c>
      <c r="P19" t="s">
        <v>34</v>
      </c>
      <c r="Q19" t="s">
        <v>38</v>
      </c>
      <c r="R19">
        <v>5</v>
      </c>
      <c r="S19">
        <v>2</v>
      </c>
    </row>
    <row r="20" spans="2:19" x14ac:dyDescent="0.3">
      <c r="B20">
        <v>24103</v>
      </c>
      <c r="C20">
        <v>200808</v>
      </c>
      <c r="D20">
        <v>2008</v>
      </c>
      <c r="E20" t="s">
        <v>68</v>
      </c>
      <c r="F20">
        <v>8034</v>
      </c>
      <c r="G20" t="s">
        <v>36</v>
      </c>
      <c r="H20" t="s">
        <v>70</v>
      </c>
      <c r="I20" t="s">
        <v>40</v>
      </c>
      <c r="J20">
        <v>8</v>
      </c>
      <c r="K20">
        <v>2</v>
      </c>
      <c r="L20" t="s">
        <v>61</v>
      </c>
      <c r="M20">
        <v>2009</v>
      </c>
      <c r="N20" t="s">
        <v>67</v>
      </c>
      <c r="O20">
        <v>8037</v>
      </c>
      <c r="P20" t="s">
        <v>34</v>
      </c>
      <c r="Q20" t="s">
        <v>40</v>
      </c>
      <c r="R20">
        <v>6</v>
      </c>
      <c r="S20">
        <v>3</v>
      </c>
    </row>
    <row r="21" spans="2:19" x14ac:dyDescent="0.3">
      <c r="B21">
        <v>24104</v>
      </c>
      <c r="C21">
        <v>200809</v>
      </c>
      <c r="D21">
        <v>2008</v>
      </c>
      <c r="E21" t="s">
        <v>68</v>
      </c>
      <c r="F21">
        <v>8034</v>
      </c>
      <c r="G21" t="s">
        <v>36</v>
      </c>
      <c r="H21" t="s">
        <v>71</v>
      </c>
      <c r="I21" t="s">
        <v>42</v>
      </c>
      <c r="J21">
        <v>9</v>
      </c>
      <c r="K21">
        <v>3</v>
      </c>
      <c r="L21" t="s">
        <v>61</v>
      </c>
      <c r="M21">
        <v>2009</v>
      </c>
      <c r="N21" t="s">
        <v>72</v>
      </c>
      <c r="O21">
        <v>8038</v>
      </c>
      <c r="P21" t="s">
        <v>44</v>
      </c>
      <c r="Q21" t="s">
        <v>42</v>
      </c>
      <c r="R21">
        <v>7</v>
      </c>
      <c r="S21">
        <v>1</v>
      </c>
    </row>
    <row r="22" spans="2:19" x14ac:dyDescent="0.3">
      <c r="B22">
        <v>24105</v>
      </c>
      <c r="C22">
        <v>200810</v>
      </c>
      <c r="D22">
        <v>2008</v>
      </c>
      <c r="E22" t="s">
        <v>73</v>
      </c>
      <c r="F22">
        <v>8035</v>
      </c>
      <c r="G22" t="s">
        <v>46</v>
      </c>
      <c r="H22" t="s">
        <v>74</v>
      </c>
      <c r="I22" t="s">
        <v>48</v>
      </c>
      <c r="J22">
        <v>10</v>
      </c>
      <c r="K22">
        <v>1</v>
      </c>
      <c r="L22" t="s">
        <v>61</v>
      </c>
      <c r="M22">
        <v>2009</v>
      </c>
      <c r="N22" t="s">
        <v>72</v>
      </c>
      <c r="O22">
        <v>8038</v>
      </c>
      <c r="P22" t="s">
        <v>44</v>
      </c>
      <c r="Q22" t="s">
        <v>48</v>
      </c>
      <c r="R22">
        <v>8</v>
      </c>
      <c r="S22">
        <v>2</v>
      </c>
    </row>
    <row r="23" spans="2:19" x14ac:dyDescent="0.3">
      <c r="B23">
        <v>24106</v>
      </c>
      <c r="C23">
        <v>200811</v>
      </c>
      <c r="D23">
        <v>2008</v>
      </c>
      <c r="E23" t="s">
        <v>73</v>
      </c>
      <c r="F23">
        <v>8035</v>
      </c>
      <c r="G23" t="s">
        <v>46</v>
      </c>
      <c r="H23" t="s">
        <v>75</v>
      </c>
      <c r="I23" t="s">
        <v>50</v>
      </c>
      <c r="J23">
        <v>11</v>
      </c>
      <c r="K23">
        <v>2</v>
      </c>
      <c r="L23" t="s">
        <v>61</v>
      </c>
      <c r="M23">
        <v>2009</v>
      </c>
      <c r="N23" t="s">
        <v>72</v>
      </c>
      <c r="O23">
        <v>8038</v>
      </c>
      <c r="P23" t="s">
        <v>44</v>
      </c>
      <c r="Q23" t="s">
        <v>50</v>
      </c>
      <c r="R23">
        <v>9</v>
      </c>
      <c r="S23">
        <v>3</v>
      </c>
    </row>
    <row r="24" spans="2:19" x14ac:dyDescent="0.3">
      <c r="B24">
        <v>24107</v>
      </c>
      <c r="C24">
        <v>200812</v>
      </c>
      <c r="D24">
        <v>2008</v>
      </c>
      <c r="E24" t="s">
        <v>73</v>
      </c>
      <c r="F24">
        <v>8035</v>
      </c>
      <c r="G24" t="s">
        <v>46</v>
      </c>
      <c r="H24" t="s">
        <v>76</v>
      </c>
      <c r="I24" t="s">
        <v>52</v>
      </c>
      <c r="J24">
        <v>12</v>
      </c>
      <c r="K24">
        <v>3</v>
      </c>
      <c r="L24" t="s">
        <v>61</v>
      </c>
      <c r="M24">
        <v>2009</v>
      </c>
      <c r="N24" t="s">
        <v>77</v>
      </c>
      <c r="O24">
        <v>8039</v>
      </c>
      <c r="P24" t="s">
        <v>54</v>
      </c>
      <c r="Q24" t="s">
        <v>52</v>
      </c>
      <c r="R24">
        <v>10</v>
      </c>
      <c r="S24">
        <v>1</v>
      </c>
    </row>
    <row r="25" spans="2:19" x14ac:dyDescent="0.3">
      <c r="B25">
        <v>24108</v>
      </c>
      <c r="C25">
        <v>200901</v>
      </c>
      <c r="D25">
        <v>2009</v>
      </c>
      <c r="E25" t="s">
        <v>78</v>
      </c>
      <c r="F25">
        <v>8036</v>
      </c>
      <c r="G25" t="s">
        <v>19</v>
      </c>
      <c r="H25" t="s">
        <v>79</v>
      </c>
      <c r="I25" t="s">
        <v>57</v>
      </c>
      <c r="J25">
        <v>1</v>
      </c>
      <c r="K25">
        <v>1</v>
      </c>
      <c r="L25" t="s">
        <v>61</v>
      </c>
      <c r="M25">
        <v>2009</v>
      </c>
      <c r="N25" t="s">
        <v>77</v>
      </c>
      <c r="O25">
        <v>8039</v>
      </c>
      <c r="P25" t="s">
        <v>54</v>
      </c>
      <c r="Q25" t="s">
        <v>57</v>
      </c>
      <c r="R25">
        <v>11</v>
      </c>
      <c r="S25">
        <v>2</v>
      </c>
    </row>
    <row r="26" spans="2:19" x14ac:dyDescent="0.3">
      <c r="B26">
        <v>24109</v>
      </c>
      <c r="C26">
        <v>200902</v>
      </c>
      <c r="D26">
        <v>2009</v>
      </c>
      <c r="E26" t="s">
        <v>78</v>
      </c>
      <c r="F26">
        <v>8036</v>
      </c>
      <c r="G26" t="s">
        <v>19</v>
      </c>
      <c r="H26" t="s">
        <v>80</v>
      </c>
      <c r="I26" t="s">
        <v>59</v>
      </c>
      <c r="J26">
        <v>2</v>
      </c>
      <c r="K26">
        <v>2</v>
      </c>
      <c r="L26" t="s">
        <v>61</v>
      </c>
      <c r="M26">
        <v>2009</v>
      </c>
      <c r="N26" t="s">
        <v>77</v>
      </c>
      <c r="O26">
        <v>8039</v>
      </c>
      <c r="P26" t="s">
        <v>54</v>
      </c>
      <c r="Q26" t="s">
        <v>59</v>
      </c>
      <c r="R26">
        <v>12</v>
      </c>
      <c r="S26">
        <v>3</v>
      </c>
    </row>
    <row r="27" spans="2:19" x14ac:dyDescent="0.3">
      <c r="B27">
        <v>24110</v>
      </c>
      <c r="C27">
        <v>200903</v>
      </c>
      <c r="D27">
        <v>2009</v>
      </c>
      <c r="E27" t="s">
        <v>78</v>
      </c>
      <c r="F27">
        <v>8036</v>
      </c>
      <c r="G27" t="s">
        <v>19</v>
      </c>
      <c r="H27" t="s">
        <v>81</v>
      </c>
      <c r="I27" t="s">
        <v>21</v>
      </c>
      <c r="J27">
        <v>3</v>
      </c>
      <c r="K27">
        <v>3</v>
      </c>
      <c r="L27" t="s">
        <v>82</v>
      </c>
      <c r="M27">
        <v>2010</v>
      </c>
      <c r="N27" t="s">
        <v>83</v>
      </c>
      <c r="O27">
        <v>8040</v>
      </c>
      <c r="P27" t="s">
        <v>24</v>
      </c>
      <c r="Q27" t="s">
        <v>21</v>
      </c>
      <c r="R27">
        <v>1</v>
      </c>
      <c r="S27">
        <v>1</v>
      </c>
    </row>
    <row r="28" spans="2:19" x14ac:dyDescent="0.3">
      <c r="B28">
        <v>24111</v>
      </c>
      <c r="C28">
        <v>200904</v>
      </c>
      <c r="D28">
        <v>2009</v>
      </c>
      <c r="E28" t="s">
        <v>84</v>
      </c>
      <c r="F28">
        <v>8037</v>
      </c>
      <c r="G28" t="s">
        <v>26</v>
      </c>
      <c r="H28" t="s">
        <v>85</v>
      </c>
      <c r="I28" t="s">
        <v>28</v>
      </c>
      <c r="J28">
        <v>4</v>
      </c>
      <c r="K28">
        <v>1</v>
      </c>
      <c r="L28" t="s">
        <v>82</v>
      </c>
      <c r="M28">
        <v>2010</v>
      </c>
      <c r="N28" t="s">
        <v>83</v>
      </c>
      <c r="O28">
        <v>8040</v>
      </c>
      <c r="P28" t="s">
        <v>24</v>
      </c>
      <c r="Q28" t="s">
        <v>28</v>
      </c>
      <c r="R28">
        <v>2</v>
      </c>
      <c r="S28">
        <v>2</v>
      </c>
    </row>
    <row r="29" spans="2:19" x14ac:dyDescent="0.3">
      <c r="B29">
        <v>24112</v>
      </c>
      <c r="C29">
        <v>200905</v>
      </c>
      <c r="D29">
        <v>2009</v>
      </c>
      <c r="E29" t="s">
        <v>84</v>
      </c>
      <c r="F29">
        <v>8037</v>
      </c>
      <c r="G29" t="s">
        <v>26</v>
      </c>
      <c r="H29" t="s">
        <v>86</v>
      </c>
      <c r="I29" t="s">
        <v>30</v>
      </c>
      <c r="J29">
        <v>5</v>
      </c>
      <c r="K29">
        <v>2</v>
      </c>
      <c r="L29" t="s">
        <v>82</v>
      </c>
      <c r="M29">
        <v>2010</v>
      </c>
      <c r="N29" t="s">
        <v>83</v>
      </c>
      <c r="O29">
        <v>8040</v>
      </c>
      <c r="P29" t="s">
        <v>24</v>
      </c>
      <c r="Q29" t="s">
        <v>30</v>
      </c>
      <c r="R29">
        <v>3</v>
      </c>
      <c r="S29">
        <v>3</v>
      </c>
    </row>
    <row r="30" spans="2:19" x14ac:dyDescent="0.3">
      <c r="B30">
        <v>24113</v>
      </c>
      <c r="C30">
        <v>200906</v>
      </c>
      <c r="D30">
        <v>2009</v>
      </c>
      <c r="E30" t="s">
        <v>84</v>
      </c>
      <c r="F30">
        <v>8037</v>
      </c>
      <c r="G30" t="s">
        <v>26</v>
      </c>
      <c r="H30" t="s">
        <v>87</v>
      </c>
      <c r="I30" t="s">
        <v>32</v>
      </c>
      <c r="J30">
        <v>6</v>
      </c>
      <c r="K30">
        <v>3</v>
      </c>
      <c r="L30" t="s">
        <v>82</v>
      </c>
      <c r="M30">
        <v>2010</v>
      </c>
      <c r="N30" t="s">
        <v>88</v>
      </c>
      <c r="O30">
        <v>8041</v>
      </c>
      <c r="P30" t="s">
        <v>34</v>
      </c>
      <c r="Q30" t="s">
        <v>32</v>
      </c>
      <c r="R30">
        <v>4</v>
      </c>
      <c r="S30">
        <v>1</v>
      </c>
    </row>
    <row r="31" spans="2:19" x14ac:dyDescent="0.3">
      <c r="B31">
        <v>24114</v>
      </c>
      <c r="C31">
        <v>200907</v>
      </c>
      <c r="D31">
        <v>2009</v>
      </c>
      <c r="E31" t="s">
        <v>89</v>
      </c>
      <c r="F31">
        <v>8038</v>
      </c>
      <c r="G31" t="s">
        <v>36</v>
      </c>
      <c r="H31" t="s">
        <v>90</v>
      </c>
      <c r="I31" t="s">
        <v>38</v>
      </c>
      <c r="J31">
        <v>7</v>
      </c>
      <c r="K31">
        <v>1</v>
      </c>
      <c r="L31" t="s">
        <v>82</v>
      </c>
      <c r="M31">
        <v>2010</v>
      </c>
      <c r="N31" t="s">
        <v>88</v>
      </c>
      <c r="O31">
        <v>8041</v>
      </c>
      <c r="P31" t="s">
        <v>34</v>
      </c>
      <c r="Q31" t="s">
        <v>38</v>
      </c>
      <c r="R31">
        <v>5</v>
      </c>
      <c r="S31">
        <v>2</v>
      </c>
    </row>
    <row r="32" spans="2:19" x14ac:dyDescent="0.3">
      <c r="B32">
        <v>24115</v>
      </c>
      <c r="C32">
        <v>200908</v>
      </c>
      <c r="D32">
        <v>2009</v>
      </c>
      <c r="E32" t="s">
        <v>89</v>
      </c>
      <c r="F32">
        <v>8038</v>
      </c>
      <c r="G32" t="s">
        <v>36</v>
      </c>
      <c r="H32" t="s">
        <v>91</v>
      </c>
      <c r="I32" t="s">
        <v>40</v>
      </c>
      <c r="J32">
        <v>8</v>
      </c>
      <c r="K32">
        <v>2</v>
      </c>
      <c r="L32" t="s">
        <v>82</v>
      </c>
      <c r="M32">
        <v>2010</v>
      </c>
      <c r="N32" t="s">
        <v>88</v>
      </c>
      <c r="O32">
        <v>8041</v>
      </c>
      <c r="P32" t="s">
        <v>34</v>
      </c>
      <c r="Q32" t="s">
        <v>40</v>
      </c>
      <c r="R32">
        <v>6</v>
      </c>
      <c r="S32">
        <v>3</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Props1.xml><?xml version="1.0" encoding="utf-8"?>
<ds:datastoreItem xmlns:ds="http://schemas.openxmlformats.org/officeDocument/2006/customXml" ds:itemID="{01BD4F73-0206-4C92-A003-1CA15477770C}">
  <ds:schemaRefs/>
</ds:datastoreItem>
</file>

<file path=customXml/itemProps2.xml><?xml version="1.0" encoding="utf-8"?>
<ds:datastoreItem xmlns:ds="http://schemas.openxmlformats.org/officeDocument/2006/customXml" ds:itemID="{4F8AAA34-9040-41CE-80E8-43AD6C22F1D7}">
  <ds:schemaRefs/>
</ds:datastoreItem>
</file>

<file path=customXml/itemProps3.xml><?xml version="1.0" encoding="utf-8"?>
<ds:datastoreItem xmlns:ds="http://schemas.openxmlformats.org/officeDocument/2006/customXml" ds:itemID="{0AA75043-45F1-4EFF-A369-E9FF89E619A2}">
  <ds:schemaRefs/>
</ds:datastoreItem>
</file>

<file path=customXml/itemProps4.xml><?xml version="1.0" encoding="utf-8"?>
<ds:datastoreItem xmlns:ds="http://schemas.openxmlformats.org/officeDocument/2006/customXml" ds:itemID="{2C4AECC5-9846-4812-B156-D092F55C0D2F}">
  <ds:schemaRefs/>
</ds:datastoreItem>
</file>

<file path=customXml/itemProps5.xml><?xml version="1.0" encoding="utf-8"?>
<ds:datastoreItem xmlns:ds="http://schemas.openxmlformats.org/officeDocument/2006/customXml" ds:itemID="{9734E9E3-F058-4693-B452-0A0F7108FD23}">
  <ds:schemaRefs/>
</ds:datastoreItem>
</file>

<file path=customXml/itemProps6.xml><?xml version="1.0" encoding="utf-8"?>
<ds:datastoreItem xmlns:ds="http://schemas.openxmlformats.org/officeDocument/2006/customXml" ds:itemID="{EA5640E2-D199-4AE9-8B34-3636227AE744}">
  <ds:schemaRefs/>
</ds:datastoreItem>
</file>

<file path=customXml/itemProps7.xml><?xml version="1.0" encoding="utf-8"?>
<ds:datastoreItem xmlns:ds="http://schemas.openxmlformats.org/officeDocument/2006/customXml" ds:itemID="{8E87052C-A2AC-4391-AD2F-A5CADE0ADEBA}">
  <ds:schemaRefs/>
</ds:datastoreItem>
</file>

<file path=customXml/itemProps8.xml><?xml version="1.0" encoding="utf-8"?>
<ds:datastoreItem xmlns:ds="http://schemas.openxmlformats.org/officeDocument/2006/customXml" ds:itemID="{E8B6F1E2-9E4E-4828-BFA9-E852E12E5F42}">
  <ds:schemaRefs/>
</ds:datastoreItem>
</file>

<file path=customXml/itemProps9.xml><?xml version="1.0" encoding="utf-8"?>
<ds:datastoreItem xmlns:ds="http://schemas.openxmlformats.org/officeDocument/2006/customXml" ds:itemID="{F5CF6B1E-CAB8-4DB9-AA73-92E2A1A62D9B}">
  <ds:schemaRefs/>
</ds:datastoreItem>
</file>

<file path=customXml/itemProps10.xml><?xml version="1.0" encoding="utf-8"?>
<ds:datastoreItem xmlns:ds="http://schemas.openxmlformats.org/officeDocument/2006/customXml" ds:itemID="{C468E30C-04D2-4847-9861-6829D6349FD7}">
  <ds:schemaRefs/>
</ds:datastoreItem>
</file>

<file path=customXml/itemProps11.xml><?xml version="1.0" encoding="utf-8"?>
<ds:datastoreItem xmlns:ds="http://schemas.openxmlformats.org/officeDocument/2006/customXml" ds:itemID="{6C515048-6F4B-47EB-AA82-81FE28EED3CE}">
  <ds:schemaRefs/>
</ds:datastoreItem>
</file>

<file path=customXml/itemProps12.xml><?xml version="1.0" encoding="utf-8"?>
<ds:datastoreItem xmlns:ds="http://schemas.openxmlformats.org/officeDocument/2006/customXml" ds:itemID="{2B30F14D-83CD-4D31-9E1D-9284C7B8F917}">
  <ds:schemaRefs/>
</ds:datastoreItem>
</file>

<file path=customXml/itemProps13.xml><?xml version="1.0" encoding="utf-8"?>
<ds:datastoreItem xmlns:ds="http://schemas.openxmlformats.org/officeDocument/2006/customXml" ds:itemID="{E0BB6100-4037-4E4C-B91C-3D004BC73B76}">
  <ds:schemaRefs/>
</ds:datastoreItem>
</file>

<file path=customXml/itemProps14.xml><?xml version="1.0" encoding="utf-8"?>
<ds:datastoreItem xmlns:ds="http://schemas.openxmlformats.org/officeDocument/2006/customXml" ds:itemID="{6046F8A0-5EFF-48E3-9F1D-9568B64DC4BF}">
  <ds:schemaRefs/>
</ds:datastoreItem>
</file>

<file path=customXml/itemProps15.xml><?xml version="1.0" encoding="utf-8"?>
<ds:datastoreItem xmlns:ds="http://schemas.openxmlformats.org/officeDocument/2006/customXml" ds:itemID="{4EAF7778-A42E-4F2F-8B5C-2DC3DE5C5EFF}">
  <ds:schemaRefs/>
</ds:datastoreItem>
</file>

<file path=customXml/itemProps16.xml><?xml version="1.0" encoding="utf-8"?>
<ds:datastoreItem xmlns:ds="http://schemas.openxmlformats.org/officeDocument/2006/customXml" ds:itemID="{33D33780-E242-4DD6-BB85-26ECBE0F407D}">
  <ds:schemaRefs/>
</ds:datastoreItem>
</file>

<file path=customXml/itemProps17.xml><?xml version="1.0" encoding="utf-8"?>
<ds:datastoreItem xmlns:ds="http://schemas.openxmlformats.org/officeDocument/2006/customXml" ds:itemID="{36CAA7F3-39A9-44DD-99AF-1DFDEBAFA079}">
  <ds:schemaRefs/>
</ds:datastoreItem>
</file>

<file path=customXml/itemProps18.xml><?xml version="1.0" encoding="utf-8"?>
<ds:datastoreItem xmlns:ds="http://schemas.openxmlformats.org/officeDocument/2006/customXml" ds:itemID="{CD01930B-2769-44D3-9F83-F7D0986D4F46}">
  <ds:schemaRefs/>
</ds:datastoreItem>
</file>

<file path=customXml/itemProps19.xml><?xml version="1.0" encoding="utf-8"?>
<ds:datastoreItem xmlns:ds="http://schemas.openxmlformats.org/officeDocument/2006/customXml" ds:itemID="{58491F37-78AC-42D8-9FEE-6526B6E6A9B1}">
  <ds:schemaRefs/>
</ds:datastoreItem>
</file>

<file path=customXml/itemProps20.xml><?xml version="1.0" encoding="utf-8"?>
<ds:datastoreItem xmlns:ds="http://schemas.openxmlformats.org/officeDocument/2006/customXml" ds:itemID="{BAA1637B-76EB-4304-B1C6-8B95F2BAC06D}">
  <ds:schemaRefs/>
</ds:datastoreItem>
</file>

<file path=customXml/itemProps21.xml><?xml version="1.0" encoding="utf-8"?>
<ds:datastoreItem xmlns:ds="http://schemas.openxmlformats.org/officeDocument/2006/customXml" ds:itemID="{5EC12767-4CB2-427B-8CFF-9757A08AAA8A}">
  <ds:schemaRefs/>
</ds:datastoreItem>
</file>

<file path=customXml/itemProps22.xml><?xml version="1.0" encoding="utf-8"?>
<ds:datastoreItem xmlns:ds="http://schemas.openxmlformats.org/officeDocument/2006/customXml" ds:itemID="{86FDEE8C-9073-4DE1-B399-B542AA02FB70}">
  <ds:schemaRefs/>
</ds:datastoreItem>
</file>

<file path=customXml/itemProps23.xml><?xml version="1.0" encoding="utf-8"?>
<ds:datastoreItem xmlns:ds="http://schemas.openxmlformats.org/officeDocument/2006/customXml" ds:itemID="{9D147C2A-894D-44FE-A3D3-36E388A4FCE2}">
  <ds:schemaRefs/>
</ds:datastoreItem>
</file>

<file path=customXml/itemProps24.xml><?xml version="1.0" encoding="utf-8"?>
<ds:datastoreItem xmlns:ds="http://schemas.openxmlformats.org/officeDocument/2006/customXml" ds:itemID="{F74770C1-5943-4226-8A21-3FAA3D9B6899}">
  <ds:schemaRefs/>
</ds:datastoreItem>
</file>

<file path=customXml/itemProps25.xml><?xml version="1.0" encoding="utf-8"?>
<ds:datastoreItem xmlns:ds="http://schemas.openxmlformats.org/officeDocument/2006/customXml" ds:itemID="{AE74D3BE-3BEE-463A-9FD2-6AC5235F35DC}">
  <ds:schemaRefs/>
</ds:datastoreItem>
</file>

<file path=customXml/itemProps26.xml><?xml version="1.0" encoding="utf-8"?>
<ds:datastoreItem xmlns:ds="http://schemas.openxmlformats.org/officeDocument/2006/customXml" ds:itemID="{E3E7A2BB-3740-4B6E-964E-507444A5CCDD}">
  <ds:schemaRefs/>
</ds:datastoreItem>
</file>

<file path=customXml/itemProps27.xml><?xml version="1.0" encoding="utf-8"?>
<ds:datastoreItem xmlns:ds="http://schemas.openxmlformats.org/officeDocument/2006/customXml" ds:itemID="{F8E3C65A-93B2-4889-9AA5-548F5EDD9754}">
  <ds:schemaRefs>
    <ds:schemaRef ds:uri="http://schemas.microsoft.com/DataMashup"/>
  </ds:schemaRefs>
</ds:datastoreItem>
</file>

<file path=customXml/itemProps28.xml><?xml version="1.0" encoding="utf-8"?>
<ds:datastoreItem xmlns:ds="http://schemas.openxmlformats.org/officeDocument/2006/customXml" ds:itemID="{C4C4C48C-979C-44D8-BE1C-0DCE423A9618}">
  <ds:schemaRefs/>
</ds:datastoreItem>
</file>

<file path=customXml/itemProps29.xml><?xml version="1.0" encoding="utf-8"?>
<ds:datastoreItem xmlns:ds="http://schemas.openxmlformats.org/officeDocument/2006/customXml" ds:itemID="{D45DD2A2-07D0-4728-8033-EA4E34305444}">
  <ds:schemaRefs/>
</ds:datastoreItem>
</file>

<file path=customXml/itemProps30.xml><?xml version="1.0" encoding="utf-8"?>
<ds:datastoreItem xmlns:ds="http://schemas.openxmlformats.org/officeDocument/2006/customXml" ds:itemID="{E4D3FC9B-840A-4433-A70C-8B5A4A2FC0F2}">
  <ds:schemaRefs/>
</ds:datastoreItem>
</file>

<file path=customXml/itemProps31.xml><?xml version="1.0" encoding="utf-8"?>
<ds:datastoreItem xmlns:ds="http://schemas.openxmlformats.org/officeDocument/2006/customXml" ds:itemID="{DE585780-729A-4B2A-83A2-26971F05BFBB}">
  <ds:schemaRefs/>
</ds:datastoreItem>
</file>

<file path=customXml/itemProps32.xml><?xml version="1.0" encoding="utf-8"?>
<ds:datastoreItem xmlns:ds="http://schemas.openxmlformats.org/officeDocument/2006/customXml" ds:itemID="{9E54AF02-E76C-4781-82D7-074198AA0C4C}">
  <ds:schemaRefs/>
</ds:datastoreItem>
</file>

<file path=customXml/itemProps33.xml><?xml version="1.0" encoding="utf-8"?>
<ds:datastoreItem xmlns:ds="http://schemas.openxmlformats.org/officeDocument/2006/customXml" ds:itemID="{F8C6A2D1-9DEC-417F-BCE6-B431C49A1774}">
  <ds:schemaRefs/>
</ds:datastoreItem>
</file>

<file path=customXml/itemProps34.xml><?xml version="1.0" encoding="utf-8"?>
<ds:datastoreItem xmlns:ds="http://schemas.openxmlformats.org/officeDocument/2006/customXml" ds:itemID="{0452955C-C62F-4A43-81DC-DACF7EE3A97F}">
  <ds:schemaRefs/>
</ds:datastoreItem>
</file>

<file path=customXml/itemProps35.xml><?xml version="1.0" encoding="utf-8"?>
<ds:datastoreItem xmlns:ds="http://schemas.openxmlformats.org/officeDocument/2006/customXml" ds:itemID="{7ABCDA49-3360-4AE7-9703-BE74E65DC6C6}">
  <ds:schemaRefs/>
</ds:datastoreItem>
</file>

<file path=customXml/itemProps36.xml><?xml version="1.0" encoding="utf-8"?>
<ds:datastoreItem xmlns:ds="http://schemas.openxmlformats.org/officeDocument/2006/customXml" ds:itemID="{1A8FD279-674A-4A33-9D1B-E504BC7CD1FF}">
  <ds:schemaRefs/>
</ds:datastoreItem>
</file>

<file path=customXml/itemProps37.xml><?xml version="1.0" encoding="utf-8"?>
<ds:datastoreItem xmlns:ds="http://schemas.openxmlformats.org/officeDocument/2006/customXml" ds:itemID="{908CC458-8675-417D-A546-C643181FD9F1}">
  <ds:schemaRefs/>
</ds:datastoreItem>
</file>

<file path=customXml/itemProps38.xml><?xml version="1.0" encoding="utf-8"?>
<ds:datastoreItem xmlns:ds="http://schemas.openxmlformats.org/officeDocument/2006/customXml" ds:itemID="{5945D9DB-A5CF-4947-B49D-12B74F01167F}">
  <ds:schemaRefs/>
</ds:datastoreItem>
</file>

<file path=customXml/itemProps39.xml><?xml version="1.0" encoding="utf-8"?>
<ds:datastoreItem xmlns:ds="http://schemas.openxmlformats.org/officeDocument/2006/customXml" ds:itemID="{5F7FA678-90DD-4C92-B166-059FE4697AEA}">
  <ds:schemaRefs/>
</ds:datastoreItem>
</file>

<file path=customXml/itemProps40.xml><?xml version="1.0" encoding="utf-8"?>
<ds:datastoreItem xmlns:ds="http://schemas.openxmlformats.org/officeDocument/2006/customXml" ds:itemID="{79502635-8FC7-4EEF-B67F-1A040B29302A}">
  <ds:schemaRefs/>
</ds:datastoreItem>
</file>

<file path=customXml/itemProps41.xml><?xml version="1.0" encoding="utf-8"?>
<ds:datastoreItem xmlns:ds="http://schemas.openxmlformats.org/officeDocument/2006/customXml" ds:itemID="{B7E47366-8E6B-4A61-BA35-19C391F36655}">
  <ds:schemaRefs/>
</ds:datastoreItem>
</file>

<file path=customXml/itemProps42.xml><?xml version="1.0" encoding="utf-8"?>
<ds:datastoreItem xmlns:ds="http://schemas.openxmlformats.org/officeDocument/2006/customXml" ds:itemID="{448B4FF1-8C3D-402B-9A76-51017EDFCE46}">
  <ds:schemaRefs/>
</ds:datastoreItem>
</file>

<file path=customXml/itemProps43.xml><?xml version="1.0" encoding="utf-8"?>
<ds:datastoreItem xmlns:ds="http://schemas.openxmlformats.org/officeDocument/2006/customXml" ds:itemID="{461BC270-A762-4A17-AB44-EE74DA64A4D2}">
  <ds:schemaRefs/>
</ds:datastoreItem>
</file>

<file path=customXml/itemProps44.xml><?xml version="1.0" encoding="utf-8"?>
<ds:datastoreItem xmlns:ds="http://schemas.openxmlformats.org/officeDocument/2006/customXml" ds:itemID="{746F28FD-4355-483B-BF46-0763FD97698A}">
  <ds:schemaRefs/>
</ds:datastoreItem>
</file>

<file path=customXml/itemProps45.xml><?xml version="1.0" encoding="utf-8"?>
<ds:datastoreItem xmlns:ds="http://schemas.openxmlformats.org/officeDocument/2006/customXml" ds:itemID="{8E90E098-38E2-49EA-B4FE-EA4F580AFDF6}">
  <ds:schemaRefs/>
</ds:datastoreItem>
</file>

<file path=customXml/itemProps46.xml><?xml version="1.0" encoding="utf-8"?>
<ds:datastoreItem xmlns:ds="http://schemas.openxmlformats.org/officeDocument/2006/customXml" ds:itemID="{A1B530E6-7BAB-4580-8262-A1BD4CEAE016}">
  <ds:schemaRefs/>
</ds:datastoreItem>
</file>

<file path=customXml/itemProps47.xml><?xml version="1.0" encoding="utf-8"?>
<ds:datastoreItem xmlns:ds="http://schemas.openxmlformats.org/officeDocument/2006/customXml" ds:itemID="{D8BB55E5-A864-48A8-AFFA-EFEC2E875FD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F01</vt:lpstr>
      <vt:lpstr>F02</vt:lpstr>
      <vt:lpstr>F03</vt:lpstr>
      <vt:lpstr>F04</vt:lpstr>
      <vt:lpstr>F05</vt:lpstr>
      <vt:lpstr>F06</vt:lpstr>
      <vt:lpstr>F07</vt:lpstr>
      <vt:lpstr>F07-fiscal</vt:lpstr>
      <vt:lpstr>F08</vt:lpstr>
      <vt:lpstr>F08-fiscal</vt:lpstr>
      <vt:lpstr>F09</vt:lpstr>
      <vt:lpstr>F09-fiscal</vt:lpstr>
      <vt:lpstr>F10</vt:lpstr>
      <vt:lpstr>F10-fiscal</vt:lpstr>
      <vt:lpstr>F11</vt:lpstr>
      <vt:lpstr>F11-fiscal</vt:lpstr>
      <vt:lpstr>F012</vt:lpstr>
      <vt:lpstr>Date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sergio</cp:lastModifiedBy>
  <dcterms:created xsi:type="dcterms:W3CDTF">2015-06-05T18:17:20Z</dcterms:created>
  <dcterms:modified xsi:type="dcterms:W3CDTF">2020-07-16T08:12:27Z</dcterms:modified>
</cp:coreProperties>
</file>